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<sst xmlns="http://schemas.openxmlformats.org/spreadsheetml/2006/main" count="74" uniqueCount="26">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</sst>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3.0256021546757106</c:v>
                </c:pt>
                <c:pt idx="1">
                  <c:v>3.3288664542860484</c:v>
                </c:pt>
                <c:pt idx="2">
                  <c:v>3.2404451867104815</c:v>
                </c:pt>
                <c:pt idx="3">
                  <c:v>3.2963036946851432</c:v>
                </c:pt>
                <c:pt idx="4">
                  <c:v>3.1799606249551786</c:v>
                </c:pt>
                <c:pt idx="5">
                  <c:v>3.1466305632411848</c:v>
                </c:pt>
                <c:pt idx="6">
                  <c:v>3.3219487099110436</c:v>
                </c:pt>
                <c:pt idx="7">
                  <c:v>2.9872672349875788</c:v>
                </c:pt>
                <c:pt idx="8">
                  <c:v>3.0141896921158851</c:v>
                </c:pt>
                <c:pt idx="9">
                  <c:v>2.8349588373703067</c:v>
                </c:pt>
                <c:pt idx="10">
                  <c:v>3.2776886028287477</c:v>
                </c:pt>
                <c:pt idx="11">
                  <c:v>3.9417709313390548</c:v>
                </c:pt>
                <c:pt idx="12">
                  <c:v>4.1521223978339048</c:v>
                </c:pt>
                <c:pt idx="13">
                  <c:v>3.6949869086147027</c:v>
                </c:pt>
                <c:pt idx="14">
                  <c:v>3.4122117704711079</c:v>
                </c:pt>
                <c:pt idx="15">
                  <c:v>3.0521371339649108</c:v>
                </c:pt>
                <c:pt idx="16">
                  <c:v>3.5321768711197237</c:v>
                </c:pt>
                <c:pt idx="17">
                  <c:v>3.2522835034738629</c:v>
                </c:pt>
                <c:pt idx="18">
                  <c:v>2.9844520944228434</c:v>
                </c:pt>
                <c:pt idx="19">
                  <c:v>3.295284620509066</c:v>
                </c:pt>
                <c:pt idx="20">
                  <c:v>3.7750100512080604</c:v>
                </c:pt>
                <c:pt idx="21">
                  <c:v>3.1542596391221083</c:v>
                </c:pt>
                <c:pt idx="22">
                  <c:v>3.092819998267732</c:v>
                </c:pt>
                <c:pt idx="23">
                  <c:v>3.3307880168232074</c:v>
                </c:pt>
                <c:pt idx="24">
                  <c:v>3.3587076445546291</c:v>
                </c:pt>
                <c:pt idx="25">
                  <c:v>3.474321803974282</c:v>
                </c:pt>
                <c:pt idx="26">
                  <c:v>3.1439728424582043</c:v>
                </c:pt>
                <c:pt idx="27">
                  <c:v>3.3459114542280628</c:v>
                </c:pt>
                <c:pt idx="28">
                  <c:v>3.2404371912711052</c:v>
                </c:pt>
                <c:pt idx="29">
                  <c:v>3.2687089846553388</c:v>
                </c:pt>
                <c:pt idx="30">
                  <c:v>3.3550183888161449</c:v>
                </c:pt>
                <c:pt idx="31">
                  <c:v>3.3110510144465688</c:v>
                </c:pt>
                <c:pt idx="32">
                  <c:v>3.3207832876910284</c:v>
                </c:pt>
                <c:pt idx="33">
                  <c:v>3.7352267547686022</c:v>
                </c:pt>
                <c:pt idx="34">
                  <c:v>3.5398975839509124</c:v>
                </c:pt>
                <c:pt idx="35">
                  <c:v>3.6017892685591422</c:v>
                </c:pt>
                <c:pt idx="36">
                  <c:v>3.2646544308696668</c:v>
                </c:pt>
                <c:pt idx="37">
                  <c:v>3.425863420704307</c:v>
                </c:pt>
                <c:pt idx="38">
                  <c:v>3.5398651963016818</c:v>
                </c:pt>
                <c:pt idx="39">
                  <c:v>3.5094697817146971</c:v>
                </c:pt>
                <c:pt idx="40">
                  <c:v>3.4986009749416911</c:v>
                </c:pt>
                <c:pt idx="41">
                  <c:v>3.7368010134969967</c:v>
                </c:pt>
                <c:pt idx="42">
                  <c:v>3.5105922787759236</c:v>
                </c:pt>
                <c:pt idx="43">
                  <c:v>3.3238417466721319</c:v>
                </c:pt>
                <c:pt idx="44">
                  <c:v>3.4750216441951935</c:v>
                </c:pt>
                <c:pt idx="45">
                  <c:v>3.2508010938507779</c:v>
                </c:pt>
                <c:pt idx="46">
                  <c:v>4.1462243921295423</c:v>
                </c:pt>
                <c:pt idx="47">
                  <c:v>3.4433039892166502</c:v>
                </c:pt>
                <c:pt idx="48">
                  <c:v>3.5285884682988713</c:v>
                </c:pt>
                <c:pt idx="49">
                  <c:v>3.7932355660282711</c:v>
                </c:pt>
                <c:pt idx="50">
                  <c:v>3.6717867854065389</c:v>
                </c:pt>
                <c:pt idx="51">
                  <c:v>3.578039395721579</c:v>
                </c:pt>
                <c:pt idx="52">
                  <c:v>3.2320739535310952</c:v>
                </c:pt>
                <c:pt idx="53">
                  <c:v>3.3143736275496849</c:v>
                </c:pt>
                <c:pt idx="54">
                  <c:v>3.3033896045992588</c:v>
                </c:pt>
                <c:pt idx="55">
                  <c:v>3.1585869644990758</c:v>
                </c:pt>
                <c:pt idx="56">
                  <c:v>3.3289851390178562</c:v>
                </c:pt>
                <c:pt idx="57">
                  <c:v>3.4500807802471041</c:v>
                </c:pt>
                <c:pt idx="58">
                  <c:v>3.0954085157731539</c:v>
                </c:pt>
                <c:pt idx="59">
                  <c:v>3.137815179981652</c:v>
                </c:pt>
                <c:pt idx="60">
                  <c:v>3.0840776569808308</c:v>
                </c:pt>
                <c:pt idx="61">
                  <c:v>3.0149471072653111</c:v>
                </c:pt>
                <c:pt idx="62">
                  <c:v>3.1582574633698499</c:v>
                </c:pt>
                <c:pt idx="63">
                  <c:v>3.1800720430273515</c:v>
                </c:pt>
                <c:pt idx="64">
                  <c:v>3.1165119520460456</c:v>
                </c:pt>
                <c:pt idx="65">
                  <c:v>2.8991418826557438</c:v>
                </c:pt>
                <c:pt idx="66">
                  <c:v>3.0184787920187754</c:v>
                </c:pt>
                <c:pt idx="67">
                  <c:v>3.4099007762895073</c:v>
                </c:pt>
                <c:pt idx="68">
                  <c:v>3.4622189993517773</c:v>
                </c:pt>
                <c:pt idx="69">
                  <c:v>3.605517462654857</c:v>
                </c:pt>
                <c:pt idx="70">
                  <c:v>3.2400311880774493</c:v>
                </c:pt>
                <c:pt idx="71">
                  <c:v>3.7622810812190735</c:v>
                </c:pt>
                <c:pt idx="72">
                  <c:v>3.9143510157902064</c:v>
                </c:pt>
                <c:pt idx="73">
                  <c:v>3.48280506243887</c:v>
                </c:pt>
                <c:pt idx="74">
                  <c:v>3.3627397630451177</c:v>
                </c:pt>
                <c:pt idx="75">
                  <c:v>3.4101380128357452</c:v>
                </c:pt>
                <c:pt idx="76">
                  <c:v>3.3032887303909284</c:v>
                </c:pt>
                <c:pt idx="77">
                  <c:v>3.3526579430664016</c:v>
                </c:pt>
                <c:pt idx="78">
                  <c:v>3.3557276031959757</c:v>
                </c:pt>
                <c:pt idx="79">
                  <c:v>3.6461931164743664</c:v>
                </c:pt>
                <c:pt idx="80">
                  <c:v>3.4473241715574621</c:v>
                </c:pt>
                <c:pt idx="81">
                  <c:v>3.3067842022468441</c:v>
                </c:pt>
                <c:pt idx="82">
                  <c:v>3.185326833792379</c:v>
                </c:pt>
                <c:pt idx="83">
                  <c:v>3.0733077710239001</c:v>
                </c:pt>
                <c:pt idx="84">
                  <c:v>3.1787734232349516</c:v>
                </c:pt>
                <c:pt idx="85">
                  <c:v>3.3402144481386529</c:v>
                </c:pt>
                <c:pt idx="86">
                  <c:v>3.598545633581598</c:v>
                </c:pt>
                <c:pt idx="87">
                  <c:v>4.0484865129899017</c:v>
                </c:pt>
                <c:pt idx="88">
                  <c:v>3.2405037334024529</c:v>
                </c:pt>
                <c:pt idx="89">
                  <c:v>3.2631964802197384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4.4888934437780064</c:v>
                </c:pt>
                <c:pt idx="1">
                  <c:v>6.538074477076921</c:v>
                </c:pt>
                <c:pt idx="2">
                  <c:v>5.0525309770236495</c:v>
                </c:pt>
                <c:pt idx="3">
                  <c:v>3.5473387221199668</c:v>
                </c:pt>
                <c:pt idx="4">
                  <c:v>4.1701503929473525</c:v>
                </c:pt>
                <c:pt idx="5">
                  <c:v>4.5390173838886287</c:v>
                </c:pt>
                <c:pt idx="6">
                  <c:v>4.1626128044205535</c:v>
                </c:pt>
                <c:pt idx="7">
                  <c:v>5.0949731231088302</c:v>
                </c:pt>
                <c:pt idx="8">
                  <c:v>4.5273253315974369</c:v>
                </c:pt>
                <c:pt idx="9">
                  <c:v>4.0553549021046535</c:v>
                </c:pt>
                <c:pt idx="10">
                  <c:v>6.0148746384295331</c:v>
                </c:pt>
                <c:pt idx="11">
                  <c:v>7.3753096267926308</c:v>
                </c:pt>
                <c:pt idx="12">
                  <c:v>5.1063731141701538</c:v>
                </c:pt>
                <c:pt idx="13">
                  <c:v>5.5942654323577594</c:v>
                </c:pt>
                <c:pt idx="14">
                  <c:v>4.5969252838132144</c:v>
                </c:pt>
                <c:pt idx="15">
                  <c:v>4.2748633073712572</c:v>
                </c:pt>
                <c:pt idx="16">
                  <c:v>4.7625229206294222</c:v>
                </c:pt>
                <c:pt idx="17">
                  <c:v>4.2767484414941341</c:v>
                </c:pt>
                <c:pt idx="18">
                  <c:v>5.1267040205779173</c:v>
                </c:pt>
                <c:pt idx="19">
                  <c:v>4.6891947365725244</c:v>
                </c:pt>
                <c:pt idx="20">
                  <c:v>5.7432503619995643</c:v>
                </c:pt>
                <c:pt idx="21">
                  <c:v>4.927703202977157</c:v>
                </c:pt>
                <c:pt idx="22">
                  <c:v>5.3053681574644243</c:v>
                </c:pt>
                <c:pt idx="23">
                  <c:v>5.6895400458428442</c:v>
                </c:pt>
                <c:pt idx="24">
                  <c:v>5.5951289542147187</c:v>
                </c:pt>
                <c:pt idx="25">
                  <c:v>4.9791316646647577</c:v>
                </c:pt>
                <c:pt idx="26">
                  <c:v>5.0149407645327519</c:v>
                </c:pt>
                <c:pt idx="27">
                  <c:v>4.686168629234464</c:v>
                </c:pt>
                <c:pt idx="28">
                  <c:v>4.6587874160910658</c:v>
                </c:pt>
                <c:pt idx="29">
                  <c:v>5.6548876942843442</c:v>
                </c:pt>
                <c:pt idx="30">
                  <c:v>5.5568690470976509</c:v>
                </c:pt>
                <c:pt idx="31">
                  <c:v>6.7038290506234324</c:v>
                </c:pt>
                <c:pt idx="32">
                  <c:v>4.7718901586719902</c:v>
                </c:pt>
                <c:pt idx="33">
                  <c:v>6.5283229930310362</c:v>
                </c:pt>
                <c:pt idx="34">
                  <c:v>6.9672098869268533</c:v>
                </c:pt>
                <c:pt idx="35">
                  <c:v>5.9401768715469112</c:v>
                </c:pt>
                <c:pt idx="36">
                  <c:v>5.0741175439462225</c:v>
                </c:pt>
                <c:pt idx="37">
                  <c:v>4.806762505468523</c:v>
                </c:pt>
                <c:pt idx="38">
                  <c:v>4.8041036317890651</c:v>
                </c:pt>
                <c:pt idx="39">
                  <c:v>3.9096209534390853</c:v>
                </c:pt>
                <c:pt idx="40">
                  <c:v>4.1152112594813559</c:v>
                </c:pt>
                <c:pt idx="41">
                  <c:v>4.3217560891037428</c:v>
                </c:pt>
                <c:pt idx="42">
                  <c:v>3.899516048474942</c:v>
                </c:pt>
                <c:pt idx="43">
                  <c:v>4.0580192641403183</c:v>
                </c:pt>
                <c:pt idx="44">
                  <c:v>6.0417359011664136</c:v>
                </c:pt>
                <c:pt idx="45">
                  <c:v>4.6834779522056325</c:v>
                </c:pt>
                <c:pt idx="46">
                  <c:v>5.3756522385747152</c:v>
                </c:pt>
                <c:pt idx="47">
                  <c:v>3.9522100637457376</c:v>
                </c:pt>
                <c:pt idx="48">
                  <c:v>5.5070154374028082</c:v>
                </c:pt>
                <c:pt idx="49">
                  <c:v>4.6189891329764361</c:v>
                </c:pt>
                <c:pt idx="50">
                  <c:v>4.995182039185968</c:v>
                </c:pt>
                <c:pt idx="51">
                  <c:v>5.1309807720386758</c:v>
                </c:pt>
                <c:pt idx="52">
                  <c:v>5.3971261215573376</c:v>
                </c:pt>
                <c:pt idx="53">
                  <c:v>6.5926971516017696</c:v>
                </c:pt>
                <c:pt idx="54">
                  <c:v>5.1223411745750429</c:v>
                </c:pt>
                <c:pt idx="55">
                  <c:v>4.6197991991533369</c:v>
                </c:pt>
                <c:pt idx="56">
                  <c:v>4.4081874915758474</c:v>
                </c:pt>
                <c:pt idx="57">
                  <c:v>3.9547095612432357</c:v>
                </c:pt>
                <c:pt idx="58">
                  <c:v>5.553664237831482</c:v>
                </c:pt>
                <c:pt idx="59">
                  <c:v>5.9445537914976008</c:v>
                </c:pt>
                <c:pt idx="60">
                  <c:v>4.8461872206042873</c:v>
                </c:pt>
                <c:pt idx="61">
                  <c:v>4.7656473553710281</c:v>
                </c:pt>
                <c:pt idx="62">
                  <c:v>5.1463494495226465</c:v>
                </c:pt>
                <c:pt idx="63">
                  <c:v>3.8885715875341296</c:v>
                </c:pt>
                <c:pt idx="64">
                  <c:v>3.8780725459029295</c:v>
                </c:pt>
                <c:pt idx="65">
                  <c:v>3.6303162293110707</c:v>
                </c:pt>
                <c:pt idx="66">
                  <c:v>4.4386047124523733</c:v>
                </c:pt>
                <c:pt idx="67">
                  <c:v>4.0335409302634808</c:v>
                </c:pt>
                <c:pt idx="68">
                  <c:v>3.945551344631248</c:v>
                </c:pt>
                <c:pt idx="69">
                  <c:v>5.1293017468254192</c:v>
                </c:pt>
                <c:pt idx="70">
                  <c:v>5.8438338207815566</c:v>
                </c:pt>
                <c:pt idx="71">
                  <c:v>5.0727465523953104</c:v>
                </c:pt>
                <c:pt idx="72">
                  <c:v>5.7535115461598263</c:v>
                </c:pt>
                <c:pt idx="73">
                  <c:v>5.7072680161647265</c:v>
                </c:pt>
                <c:pt idx="74">
                  <c:v>5.3030946881240553</c:v>
                </c:pt>
                <c:pt idx="75">
                  <c:v>5.4184628724633841</c:v>
                </c:pt>
                <c:pt idx="76">
                  <c:v>5.2018013812094273</c:v>
                </c:pt>
                <c:pt idx="77">
                  <c:v>4.5704030108383815</c:v>
                </c:pt>
                <c:pt idx="78">
                  <c:v>4.354537087488068</c:v>
                </c:pt>
                <c:pt idx="79">
                  <c:v>4.7419343084964174</c:v>
                </c:pt>
                <c:pt idx="80">
                  <c:v>9.0577212126381088</c:v>
                </c:pt>
                <c:pt idx="81">
                  <c:v>5.2798391143387553</c:v>
                </c:pt>
                <c:pt idx="82">
                  <c:v>5.2592261331739776</c:v>
                </c:pt>
                <c:pt idx="83">
                  <c:v>4.3210376145373193</c:v>
                </c:pt>
                <c:pt idx="84">
                  <c:v>4.3474611570585155</c:v>
                </c:pt>
                <c:pt idx="85">
                  <c:v>3.9812029047732489</c:v>
                </c:pt>
                <c:pt idx="86">
                  <c:v>4.9632349937693316</c:v>
                </c:pt>
                <c:pt idx="87">
                  <c:v>4.5548838488844767</c:v>
                </c:pt>
                <c:pt idx="88">
                  <c:v>3.6385450436862761</c:v>
                </c:pt>
                <c:pt idx="89">
                  <c:v>5.2627130317644806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3.8694422665260735</c:v>
                </c:pt>
                <c:pt idx="1">
                  <c:v>9.1213880586753664</c:v>
                </c:pt>
                <c:pt idx="2">
                  <c:v>8.4024371155469009</c:v>
                </c:pt>
                <c:pt idx="3">
                  <c:v>5.9684380902948346</c:v>
                </c:pt>
                <c:pt idx="4">
                  <c:v>7.8571359115946544</c:v>
                </c:pt>
                <c:pt idx="5">
                  <c:v>7.6926450155425812</c:v>
                </c:pt>
                <c:pt idx="6">
                  <c:v>8.4755873396498362</c:v>
                </c:pt>
                <c:pt idx="7">
                  <c:v>8.9460836736550799</c:v>
                </c:pt>
                <c:pt idx="8">
                  <c:v>6.5549053721526782</c:v>
                </c:pt>
                <c:pt idx="9">
                  <c:v>9.1113259921735761</c:v>
                </c:pt>
                <c:pt idx="10">
                  <c:v>8.8035103996703494</c:v>
                </c:pt>
                <c:pt idx="11">
                  <c:v>9.1280343177465451</c:v>
                </c:pt>
                <c:pt idx="12">
                  <c:v>7.5076967742012437</c:v>
                </c:pt>
                <c:pt idx="13">
                  <c:v>9.123158512825297</c:v>
                </c:pt>
                <c:pt idx="14">
                  <c:v>8.4498373541298779</c:v>
                </c:pt>
                <c:pt idx="15">
                  <c:v>6.804821083952076</c:v>
                </c:pt>
                <c:pt idx="16">
                  <c:v>5.2555942069458101</c:v>
                </c:pt>
                <c:pt idx="17">
                  <c:v>7.2115624421405968</c:v>
                </c:pt>
                <c:pt idx="18">
                  <c:v>6.0733620170814087</c:v>
                </c:pt>
                <c:pt idx="19">
                  <c:v>7.8393948281775261</c:v>
                </c:pt>
                <c:pt idx="20">
                  <c:v>6.0801862878006228</c:v>
                </c:pt>
                <c:pt idx="21">
                  <c:v>8.8289885884592412</c:v>
                </c:pt>
                <c:pt idx="22">
                  <c:v>5.965041518318035</c:v>
                </c:pt>
                <c:pt idx="23">
                  <c:v>5.8226388149403556</c:v>
                </c:pt>
                <c:pt idx="24">
                  <c:v>7.244818031070956</c:v>
                </c:pt>
                <c:pt idx="25">
                  <c:v>9.0286267705987431</c:v>
                </c:pt>
                <c:pt idx="26">
                  <c:v>9.115943447799415</c:v>
                </c:pt>
                <c:pt idx="27">
                  <c:v>7.0400779096051602</c:v>
                </c:pt>
                <c:pt idx="28">
                  <c:v>7.501176235200151</c:v>
                </c:pt>
                <c:pt idx="29">
                  <c:v>5.9552477869812046</c:v>
                </c:pt>
                <c:pt idx="30">
                  <c:v>6.4263692074576051</c:v>
                </c:pt>
                <c:pt idx="31">
                  <c:v>5.6264881382506484</c:v>
                </c:pt>
                <c:pt idx="32">
                  <c:v>5.3477114030518367</c:v>
                </c:pt>
                <c:pt idx="33">
                  <c:v>4.801481499632601</c:v>
                </c:pt>
                <c:pt idx="34">
                  <c:v>4.271221469542394</c:v>
                </c:pt>
                <c:pt idx="35">
                  <c:v>4.1133610821195772</c:v>
                </c:pt>
                <c:pt idx="36">
                  <c:v>6.4739672877769152</c:v>
                </c:pt>
                <c:pt idx="37">
                  <c:v>6.1641490438828024</c:v>
                </c:pt>
                <c:pt idx="38">
                  <c:v>7.1165027721606826</c:v>
                </c:pt>
                <c:pt idx="39">
                  <c:v>6.4642711287764651</c:v>
                </c:pt>
                <c:pt idx="40">
                  <c:v>5.3572387418387635</c:v>
                </c:pt>
                <c:pt idx="41">
                  <c:v>5.5874016001308453</c:v>
                </c:pt>
                <c:pt idx="42">
                  <c:v>4.5961040385453664</c:v>
                </c:pt>
                <c:pt idx="43">
                  <c:v>4.8747456497618815</c:v>
                </c:pt>
                <c:pt idx="44">
                  <c:v>8.2215997432310512</c:v>
                </c:pt>
                <c:pt idx="45">
                  <c:v>7.4570598639383237</c:v>
                </c:pt>
                <c:pt idx="46">
                  <c:v>5.9228503838907773</c:v>
                </c:pt>
                <c:pt idx="47">
                  <c:v>7.0363068979840522</c:v>
                </c:pt>
                <c:pt idx="48">
                  <c:v>6.2864647877728101</c:v>
                </c:pt>
                <c:pt idx="49">
                  <c:v>6.6061859970851478</c:v>
                </c:pt>
                <c:pt idx="50">
                  <c:v>5.7105834349896787</c:v>
                </c:pt>
                <c:pt idx="51">
                  <c:v>6.1044113316204722</c:v>
                </c:pt>
                <c:pt idx="52">
                  <c:v>5.3226312460663081</c:v>
                </c:pt>
                <c:pt idx="53">
                  <c:v>5.7386343866093785</c:v>
                </c:pt>
                <c:pt idx="54">
                  <c:v>5.9281823773377242</c:v>
                </c:pt>
                <c:pt idx="55">
                  <c:v>4.6299870036542234</c:v>
                </c:pt>
                <c:pt idx="56">
                  <c:v>4.5283252650970791</c:v>
                </c:pt>
                <c:pt idx="57">
                  <c:v>6.6720466505128009</c:v>
                </c:pt>
                <c:pt idx="58">
                  <c:v>6.3265246424508295</c:v>
                </c:pt>
                <c:pt idx="59">
                  <c:v>6.0138892390611653</c:v>
                </c:pt>
                <c:pt idx="60">
                  <c:v>9.0973064669527357</c:v>
                </c:pt>
                <c:pt idx="61">
                  <c:v>6.1469406628800858</c:v>
                </c:pt>
                <c:pt idx="62">
                  <c:v>7.0546372880560275</c:v>
                </c:pt>
                <c:pt idx="63">
                  <c:v>6.320807806891775</c:v>
                </c:pt>
                <c:pt idx="64">
                  <c:v>6.0963051739464031</c:v>
                </c:pt>
                <c:pt idx="65">
                  <c:v>5.7165514421503634</c:v>
                </c:pt>
                <c:pt idx="66">
                  <c:v>7.2189410279878103</c:v>
                </c:pt>
                <c:pt idx="67">
                  <c:v>6.3339731836631072</c:v>
                </c:pt>
                <c:pt idx="68">
                  <c:v>6.08748312961779</c:v>
                </c:pt>
                <c:pt idx="69">
                  <c:v>6.3139297718660456</c:v>
                </c:pt>
                <c:pt idx="70">
                  <c:v>6.6580443671881131</c:v>
                </c:pt>
                <c:pt idx="71">
                  <c:v>7.9152579664417448</c:v>
                </c:pt>
                <c:pt idx="72">
                  <c:v>5.7581525894754151</c:v>
                </c:pt>
                <c:pt idx="73">
                  <c:v>6.6449224998600753</c:v>
                </c:pt>
                <c:pt idx="74">
                  <c:v>5.5200561214534813</c:v>
                </c:pt>
                <c:pt idx="75">
                  <c:v>6.4806083001353123</c:v>
                </c:pt>
                <c:pt idx="76">
                  <c:v>6.3727453166735524</c:v>
                </c:pt>
                <c:pt idx="77">
                  <c:v>8.3481809431425233</c:v>
                </c:pt>
                <c:pt idx="78">
                  <c:v>8.0803671553731089</c:v>
                </c:pt>
                <c:pt idx="79">
                  <c:v>7.6459894572633216</c:v>
                </c:pt>
                <c:pt idx="80">
                  <c:v>8.4227364010801349</c:v>
                </c:pt>
                <c:pt idx="81">
                  <c:v>9.1298608299515518</c:v>
                </c:pt>
                <c:pt idx="82">
                  <c:v>9.0965873429456252</c:v>
                </c:pt>
                <c:pt idx="83">
                  <c:v>5.5870761507199482</c:v>
                </c:pt>
                <c:pt idx="84">
                  <c:v>5.7424035156832627</c:v>
                </c:pt>
                <c:pt idx="85">
                  <c:v>9.0929798114207916</c:v>
                </c:pt>
                <c:pt idx="86">
                  <c:v>9.1380217200099949</c:v>
                </c:pt>
                <c:pt idx="87">
                  <c:v>5.9552999194965972</c:v>
                </c:pt>
                <c:pt idx="88">
                  <c:v>5.8475435571542347</c:v>
                </c:pt>
                <c:pt idx="89">
                  <c:v>5.5362857692578107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4.3948040538049833</c:v>
                </c:pt>
                <c:pt idx="1">
                  <c:v>3.9383118328416611</c:v>
                </c:pt>
                <c:pt idx="2">
                  <c:v>3.6158180416403805</c:v>
                </c:pt>
                <c:pt idx="3">
                  <c:v>3.894917857835285</c:v>
                </c:pt>
                <c:pt idx="4">
                  <c:v>6.0100418312827513</c:v>
                </c:pt>
                <c:pt idx="5">
                  <c:v>4.2715550368558839</c:v>
                </c:pt>
                <c:pt idx="6">
                  <c:v>4.3679547378047596</c:v>
                </c:pt>
                <c:pt idx="7">
                  <c:v>4.4411036284084036</c:v>
                </c:pt>
                <c:pt idx="8">
                  <c:v>7.6374329624986776</c:v>
                </c:pt>
                <c:pt idx="9">
                  <c:v>8.2501317936247691</c:v>
                </c:pt>
                <c:pt idx="10">
                  <c:v>6.1492397197914457</c:v>
                </c:pt>
                <c:pt idx="11">
                  <c:v>6.7833854126430353</c:v>
                </c:pt>
                <c:pt idx="12">
                  <c:v>9.0699491276269839</c:v>
                </c:pt>
                <c:pt idx="13">
                  <c:v>7.3987532427985077</c:v>
                </c:pt>
                <c:pt idx="14">
                  <c:v>7.4609884811930796</c:v>
                </c:pt>
                <c:pt idx="15">
                  <c:v>9.098247709678251</c:v>
                </c:pt>
                <c:pt idx="16">
                  <c:v>8.2565315939608741</c:v>
                </c:pt>
                <c:pt idx="17">
                  <c:v>7.5252082171784425</c:v>
                </c:pt>
                <c:pt idx="18">
                  <c:v>8.5760934556072392</c:v>
                </c:pt>
                <c:pt idx="19">
                  <c:v>5.4329879484738202</c:v>
                </c:pt>
                <c:pt idx="20">
                  <c:v>4.4570419032741668</c:v>
                </c:pt>
                <c:pt idx="21">
                  <c:v>3.9588918591307092</c:v>
                </c:pt>
                <c:pt idx="22">
                  <c:v>5.3077990555357042</c:v>
                </c:pt>
                <c:pt idx="23">
                  <c:v>4.6345687711290049</c:v>
                </c:pt>
                <c:pt idx="24">
                  <c:v>4.0386763941980428</c:v>
                </c:pt>
                <c:pt idx="25">
                  <c:v>4.1728739522208844</c:v>
                </c:pt>
                <c:pt idx="26">
                  <c:v>4.5506211713715317</c:v>
                </c:pt>
                <c:pt idx="27">
                  <c:v>4.2122905903370924</c:v>
                </c:pt>
                <c:pt idx="28">
                  <c:v>9.1167818262555169</c:v>
                </c:pt>
                <c:pt idx="29">
                  <c:v>6.4338750550174701</c:v>
                </c:pt>
                <c:pt idx="30">
                  <c:v>3.9965684553852681</c:v>
                </c:pt>
                <c:pt idx="31">
                  <c:v>4.4606836927706484</c:v>
                </c:pt>
                <c:pt idx="32">
                  <c:v>4.3734079988958801</c:v>
                </c:pt>
                <c:pt idx="33">
                  <c:v>4.7929481663295235</c:v>
                </c:pt>
                <c:pt idx="34">
                  <c:v>5.0125474679423698</c:v>
                </c:pt>
                <c:pt idx="35">
                  <c:v>7.0512400879292407</c:v>
                </c:pt>
                <c:pt idx="36">
                  <c:v>9.1202443683900007</c:v>
                </c:pt>
                <c:pt idx="37">
                  <c:v>7.1172541077824958</c:v>
                </c:pt>
                <c:pt idx="38">
                  <c:v>4.8982127953937971</c:v>
                </c:pt>
                <c:pt idx="39">
                  <c:v>5.3740222505288386</c:v>
                </c:pt>
                <c:pt idx="40">
                  <c:v>7.4040975822982933</c:v>
                </c:pt>
                <c:pt idx="41">
                  <c:v>6.1597505804725117</c:v>
                </c:pt>
                <c:pt idx="42">
                  <c:v>7.0943875806687213</c:v>
                </c:pt>
                <c:pt idx="43">
                  <c:v>9.1137675183144538</c:v>
                </c:pt>
                <c:pt idx="44">
                  <c:v>4.9812146449908639</c:v>
                </c:pt>
                <c:pt idx="45">
                  <c:v>4.5982449039007465</c:v>
                </c:pt>
                <c:pt idx="46">
                  <c:v>5.0967060923887075</c:v>
                </c:pt>
                <c:pt idx="47">
                  <c:v>5.1087118944961967</c:v>
                </c:pt>
                <c:pt idx="48">
                  <c:v>5.4824171518058202</c:v>
                </c:pt>
                <c:pt idx="49">
                  <c:v>5.4350610002426132</c:v>
                </c:pt>
                <c:pt idx="50">
                  <c:v>4.5640084407603521</c:v>
                </c:pt>
                <c:pt idx="51">
                  <c:v>5.0723694610712062</c:v>
                </c:pt>
                <c:pt idx="52">
                  <c:v>4.4702789851571509</c:v>
                </c:pt>
                <c:pt idx="53">
                  <c:v>4.1455757518350902</c:v>
                </c:pt>
                <c:pt idx="54">
                  <c:v>4.1511574105972109</c:v>
                </c:pt>
                <c:pt idx="55">
                  <c:v>4.4355033925976572</c:v>
                </c:pt>
                <c:pt idx="56">
                  <c:v>4.860255437461821</c:v>
                </c:pt>
                <c:pt idx="57">
                  <c:v>6.4349309486854738</c:v>
                </c:pt>
                <c:pt idx="58">
                  <c:v>5.2407525387384597</c:v>
                </c:pt>
                <c:pt idx="59">
                  <c:v>4.7081678872118955</c:v>
                </c:pt>
                <c:pt idx="60">
                  <c:v>3.6334577093956293</c:v>
                </c:pt>
                <c:pt idx="61">
                  <c:v>3.8187606757703145</c:v>
                </c:pt>
                <c:pt idx="62">
                  <c:v>7.8970172569198294</c:v>
                </c:pt>
                <c:pt idx="63">
                  <c:v>5.3616333596670778</c:v>
                </c:pt>
                <c:pt idx="64">
                  <c:v>4.1677101072550444</c:v>
                </c:pt>
                <c:pt idx="65">
                  <c:v>5.0357516274050376</c:v>
                </c:pt>
                <c:pt idx="66">
                  <c:v>4.3696983063733343</c:v>
                </c:pt>
                <c:pt idx="67">
                  <c:v>4.3025451637095289</c:v>
                </c:pt>
                <c:pt idx="68">
                  <c:v>5.3386877029595583</c:v>
                </c:pt>
                <c:pt idx="69">
                  <c:v>4.4228483544406689</c:v>
                </c:pt>
                <c:pt idx="70">
                  <c:v>4.2415899632227427</c:v>
                </c:pt>
                <c:pt idx="71">
                  <c:v>5.0704151681395535</c:v>
                </c:pt>
                <c:pt idx="72">
                  <c:v>6.4312343958839788</c:v>
                </c:pt>
                <c:pt idx="73">
                  <c:v>4.6650046700530012</c:v>
                </c:pt>
                <c:pt idx="74">
                  <c:v>3.6883307847387687</c:v>
                </c:pt>
                <c:pt idx="75">
                  <c:v>6.5700441759128978</c:v>
                </c:pt>
                <c:pt idx="76">
                  <c:v>5.1769408286366421</c:v>
                </c:pt>
                <c:pt idx="77">
                  <c:v>8.9178752245370418</c:v>
                </c:pt>
                <c:pt idx="78">
                  <c:v>6.6702953591703</c:v>
                </c:pt>
                <c:pt idx="79">
                  <c:v>6.041927689899552</c:v>
                </c:pt>
                <c:pt idx="80">
                  <c:v>6.1126883870013611</c:v>
                </c:pt>
                <c:pt idx="81">
                  <c:v>5.772926780118059</c:v>
                </c:pt>
                <c:pt idx="82">
                  <c:v>5.8975594711510535</c:v>
                </c:pt>
                <c:pt idx="83">
                  <c:v>4.5132920576411628</c:v>
                </c:pt>
                <c:pt idx="84">
                  <c:v>4.6765397839760601</c:v>
                </c:pt>
                <c:pt idx="85">
                  <c:v>8.2103652457107383</c:v>
                </c:pt>
                <c:pt idx="86">
                  <c:v>5.7142425169711739</c:v>
                </c:pt>
                <c:pt idx="87">
                  <c:v>5.8445305139603834</c:v>
                </c:pt>
                <c:pt idx="88">
                  <c:v>4.7913259458800912</c:v>
                </c:pt>
                <c:pt idx="89">
                  <c:v>3.7152909305463218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749096"/>
        <c:axId val="215750664"/>
      </c:scatterChart>
      <c:valAx>
        <c:axId val="2157490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50664"/>
        <c:crosses val="autoZero"/>
        <c:crossBetween val="midCat"/>
      </c:valAx>
      <c:valAx>
        <c:axId val="21575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49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13.99400043</v>
      </c>
      <c r="C2">
        <v>0.61510003000000002</v>
      </c>
      <c r="D2">
        <v>480.15499878000003</v>
      </c>
      <c r="E2">
        <v>1.10380006</v>
      </c>
      <c r="F2">
        <v>276.76300049000002</v>
      </c>
      <c r="G2">
        <v>1.1179000100000001</v>
      </c>
      <c r="H2">
        <v>1051.2139892600001</v>
      </c>
      <c r="K2" s="2">
        <f>TREND(Calibration!$A$2:$A$4,Calibration!$B$2:$B$4,C2)</f>
        <v>393.99118671056283</v>
      </c>
      <c r="L2" s="2">
        <f>TREND(Calibration!$A$2:$A$4,Calibration!$C$2:$C$4,E2)</f>
        <v>426.82068693793622</v>
      </c>
      <c r="M2" s="2">
        <f>TREND(Calibration!$A$2:$A$4,Calibration!$D$2:$D$4,G2)</f>
        <v>419.81048050215031</v>
      </c>
      <c r="O2" s="2">
        <f>AVERAGE(K2:K409)</f>
        <v>398.39651831088997</v>
      </c>
    </row>
    <row r="3" spans="1:15" x14ac:dyDescent="0.25">
      <c r="A3">
        <v>5437</v>
      </c>
      <c r="B3">
        <v>14.069000239999999</v>
      </c>
      <c r="C3">
        <v>0.61890000000000001</v>
      </c>
      <c r="D3">
        <v>553.02600098000005</v>
      </c>
      <c r="E3">
        <v>1.11360002</v>
      </c>
      <c r="F3">
        <v>655.46197510000002</v>
      </c>
      <c r="G3">
        <v>1.1179000100000001</v>
      </c>
      <c r="H3">
        <v>1238.04296875</v>
      </c>
      <c r="K3" s="2">
        <f>TREND(Calibration!$A$2:$A$4,Calibration!$B$2:$B$4,C3)</f>
        <v>396.32197745172482</v>
      </c>
      <c r="L3" s="2">
        <f>TREND(Calibration!$A$2:$A$4,Calibration!$C$2:$C$4,E3)</f>
        <v>430.78560891660294</v>
      </c>
      <c r="M3" s="2">
        <f>TREND(Calibration!$A$2:$A$4,Calibration!$D$2:$D$4,G3)</f>
        <v>419.81048050215031</v>
      </c>
    </row>
    <row r="4" spans="1:15" x14ac:dyDescent="0.25">
      <c r="A4">
        <v>10438</v>
      </c>
      <c r="B4">
        <v>14.036000250000001</v>
      </c>
      <c r="C4">
        <v>0.61240000000000006</v>
      </c>
      <c r="D4">
        <v>801.91302489999998</v>
      </c>
      <c r="E4">
        <v>1.11029994</v>
      </c>
      <c r="F4">
        <v>679.83697510000002</v>
      </c>
      <c r="G4">
        <v>1.11839998</v>
      </c>
      <c r="H4">
        <v>1231.19299316</v>
      </c>
      <c r="K4" s="2">
        <f>TREND(Calibration!$A$2:$A$4,Calibration!$B$2:$B$4,C4)</f>
        <v>392.33506707676054</v>
      </c>
      <c r="L4" s="2">
        <f>TREND(Calibration!$A$2:$A$4,Calibration!$C$2:$C$4,E4)</f>
        <v>429.45044431150671</v>
      </c>
      <c r="M4" s="2">
        <f>TREND(Calibration!$A$2:$A$4,Calibration!$D$2:$D$4,G4)</f>
        <v>420.01658761458884</v>
      </c>
    </row>
    <row r="5" spans="1:15" x14ac:dyDescent="0.25">
      <c r="A5">
        <v>15438</v>
      </c>
      <c r="B5">
        <v>14.022999759999999</v>
      </c>
      <c r="C5">
        <v>0.61460000000000004</v>
      </c>
      <c r="D5">
        <v>707.28997803000004</v>
      </c>
      <c r="E5">
        <v>1.1118999700000001</v>
      </c>
      <c r="F5">
        <v>594.26000977000001</v>
      </c>
      <c r="G5">
        <v>1.1210999500000001</v>
      </c>
      <c r="H5">
        <v>1291.2700195299999</v>
      </c>
      <c r="K5" s="2">
        <f>TREND(Calibration!$A$2:$A$4,Calibration!$B$2:$B$4,C5)</f>
        <v>393.68448289597922</v>
      </c>
      <c r="L5" s="2">
        <f>TREND(Calibration!$A$2:$A$4,Calibration!$C$2:$C$4,E5)</f>
        <v>430.09779329186239</v>
      </c>
      <c r="M5" s="2">
        <f>TREND(Calibration!$A$2:$A$4,Calibration!$D$2:$D$4,G5)</f>
        <v>421.12962043729965</v>
      </c>
    </row>
    <row r="6" spans="1:15" x14ac:dyDescent="0.25">
      <c r="A6">
        <v>20440</v>
      </c>
      <c r="B6">
        <v>13.954999920000001</v>
      </c>
      <c r="C6">
        <v>0.61619997000000004</v>
      </c>
      <c r="D6">
        <v>1033.8470459</v>
      </c>
      <c r="E6">
        <v>1.0704</v>
      </c>
      <c r="F6">
        <v>202.02900696</v>
      </c>
      <c r="G6">
        <v>1.1217000500000001</v>
      </c>
      <c r="H6">
        <v>9.9000003020963209E+37</v>
      </c>
      <c r="K6" s="2">
        <f>TREND(Calibration!$A$2:$A$4,Calibration!$B$2:$B$4,C6)</f>
        <v>394.66585781792259</v>
      </c>
      <c r="L6" s="2">
        <f>TREND(Calibration!$A$2:$A$4,Calibration!$C$2:$C$4,E6)</f>
        <v>413.3075060695669</v>
      </c>
      <c r="M6" s="2">
        <f>TREND(Calibration!$A$2:$A$4,Calibration!$D$2:$D$4,G6)</f>
        <v>421.37700503672437</v>
      </c>
    </row>
    <row r="7" spans="1:15" x14ac:dyDescent="0.25">
      <c r="A7">
        <v>25440</v>
      </c>
      <c r="B7">
        <v>13.899999619999999</v>
      </c>
      <c r="C7">
        <v>0.61890000000000001</v>
      </c>
      <c r="D7">
        <v>882.90002441000001</v>
      </c>
      <c r="E7">
        <v>1.06659997</v>
      </c>
      <c r="F7">
        <v>300.30300903</v>
      </c>
      <c r="G7">
        <v>1.1244000199999999</v>
      </c>
      <c r="H7">
        <v>9.9000003020963209E+37</v>
      </c>
      <c r="K7" s="2">
        <f>TREND(Calibration!$A$2:$A$4,Calibration!$B$2:$B$4,C7)</f>
        <v>396.32197745172482</v>
      </c>
      <c r="L7" s="2">
        <f>TREND(Calibration!$A$2:$A$4,Calibration!$C$2:$C$4,E7)</f>
        <v>411.7700689303752</v>
      </c>
      <c r="M7" s="2">
        <f>TREND(Calibration!$A$2:$A$4,Calibration!$D$2:$D$4,G7)</f>
        <v>422.49003785943506</v>
      </c>
    </row>
    <row r="8" spans="1:15" x14ac:dyDescent="0.25">
      <c r="A8">
        <v>30441</v>
      </c>
      <c r="B8">
        <v>13.87100029</v>
      </c>
      <c r="C8">
        <v>0.62480002999999995</v>
      </c>
      <c r="D8">
        <v>596.72900390999996</v>
      </c>
      <c r="E8">
        <v>1.153</v>
      </c>
      <c r="F8">
        <v>644.86798095999995</v>
      </c>
      <c r="G8">
        <v>1.1248999799999999</v>
      </c>
      <c r="H8">
        <v>9.9000003020963209E+37</v>
      </c>
      <c r="K8" s="2">
        <f>TREND(Calibration!$A$2:$A$4,Calibration!$B$2:$B$4,C8)</f>
        <v>399.94088373166335</v>
      </c>
      <c r="L8" s="2">
        <f>TREND(Calibration!$A$2:$A$4,Calibration!$C$2:$C$4,E8)</f>
        <v>446.72627057859205</v>
      </c>
      <c r="M8" s="2">
        <f>TREND(Calibration!$A$2:$A$4,Calibration!$D$2:$D$4,G8)</f>
        <v>422.69614084948398</v>
      </c>
    </row>
    <row r="9" spans="1:15" x14ac:dyDescent="0.25">
      <c r="A9">
        <v>35442</v>
      </c>
      <c r="B9">
        <v>13.789999959999999</v>
      </c>
      <c r="C9">
        <v>0.62159997</v>
      </c>
      <c r="D9">
        <v>1113.3780517600001</v>
      </c>
      <c r="E9">
        <v>1.3835999999999999</v>
      </c>
      <c r="F9">
        <v>651.60601807</v>
      </c>
      <c r="G9">
        <v>1.1244000199999999</v>
      </c>
      <c r="H9">
        <v>1187.6440429700001</v>
      </c>
      <c r="K9" s="2">
        <f>TREND(Calibration!$A$2:$A$4,Calibration!$B$2:$B$4,C9)</f>
        <v>397.9780602832775</v>
      </c>
      <c r="L9" s="2">
        <f>TREND(Calibration!$A$2:$A$4,Calibration!$C$2:$C$4,E9)</f>
        <v>540.02369304567674</v>
      </c>
      <c r="M9" s="2">
        <f>TREND(Calibration!$A$2:$A$4,Calibration!$D$2:$D$4,G9)</f>
        <v>422.49003785943506</v>
      </c>
    </row>
    <row r="10" spans="1:15" x14ac:dyDescent="0.25">
      <c r="A10">
        <v>40442</v>
      </c>
      <c r="B10">
        <v>13.83199978</v>
      </c>
      <c r="C10">
        <v>0.62639999000000002</v>
      </c>
      <c r="D10">
        <v>667.87701416000004</v>
      </c>
      <c r="E10">
        <v>1.4839999699999999</v>
      </c>
      <c r="F10">
        <v>906.51300048999997</v>
      </c>
      <c r="G10">
        <v>1.12220001</v>
      </c>
      <c r="H10">
        <v>9.9000003020963209E+37</v>
      </c>
      <c r="K10" s="2">
        <f>TREND(Calibration!$A$2:$A$4,Calibration!$B$2:$B$4,C10)</f>
        <v>400.92225251989845</v>
      </c>
      <c r="L10" s="2">
        <f>TREND(Calibration!$A$2:$A$4,Calibration!$C$2:$C$4,E10)</f>
        <v>580.64406779317301</v>
      </c>
      <c r="M10" s="2">
        <f>TREND(Calibration!$A$2:$A$4,Calibration!$D$2:$D$4,G10)</f>
        <v>421.58310802677329</v>
      </c>
    </row>
    <row r="11" spans="1:15" x14ac:dyDescent="0.25">
      <c r="A11">
        <v>45442</v>
      </c>
      <c r="B11">
        <v>13.88700008</v>
      </c>
      <c r="C11">
        <v>0.62480002999999995</v>
      </c>
      <c r="D11">
        <v>734.84301758000004</v>
      </c>
      <c r="E11">
        <v>2.1649999599999998</v>
      </c>
      <c r="F11">
        <v>9.9000003020963209E+37</v>
      </c>
      <c r="G11">
        <v>1.12220001</v>
      </c>
      <c r="H11">
        <v>9.9000003020963209E+37</v>
      </c>
      <c r="K11" s="2">
        <f>TREND(Calibration!$A$2:$A$4,Calibration!$B$2:$B$4,C11)</f>
        <v>399.94088373166335</v>
      </c>
      <c r="L11" s="2">
        <f>TREND(Calibration!$A$2:$A$4,Calibration!$C$2:$C$4,E11)</f>
        <v>856.16680745974054</v>
      </c>
      <c r="M11" s="2">
        <f>TREND(Calibration!$A$2:$A$4,Calibration!$D$2:$D$4,G11)</f>
        <v>421.58310802677329</v>
      </c>
    </row>
    <row r="12" spans="1:15" x14ac:dyDescent="0.25">
      <c r="A12">
        <v>50443</v>
      </c>
      <c r="B12">
        <v>13.958000180000001</v>
      </c>
      <c r="C12">
        <v>0.62209999999999999</v>
      </c>
      <c r="D12">
        <v>547.28698729999996</v>
      </c>
      <c r="E12">
        <v>2.5413999600000001</v>
      </c>
      <c r="F12">
        <v>9.9000003020963209E+37</v>
      </c>
      <c r="G12">
        <v>1.1238000399999999</v>
      </c>
      <c r="H12">
        <v>9.9000003020963209E+37</v>
      </c>
      <c r="K12" s="2">
        <f>TREND(Calibration!$A$2:$A$4,Calibration!$B$2:$B$4,C12)</f>
        <v>398.28476409786111</v>
      </c>
      <c r="L12" s="2">
        <f>TREND(Calibration!$A$2:$A$4,Calibration!$C$2:$C$4,E12)</f>
        <v>1008.4527997260491</v>
      </c>
      <c r="M12" s="2">
        <f>TREND(Calibration!$A$2:$A$4,Calibration!$D$2:$D$4,G12)</f>
        <v>422.24270272868546</v>
      </c>
    </row>
    <row r="13" spans="1:15" x14ac:dyDescent="0.25">
      <c r="A13">
        <v>55444</v>
      </c>
      <c r="B13">
        <v>13.96199989</v>
      </c>
      <c r="C13">
        <v>0.62699996999999996</v>
      </c>
      <c r="D13">
        <v>329.18798828000001</v>
      </c>
      <c r="E13">
        <v>1.90199995</v>
      </c>
      <c r="F13">
        <v>9.9000003020963209E+37</v>
      </c>
      <c r="G13">
        <v>1.1210999500000001</v>
      </c>
      <c r="H13">
        <v>1064.12597656</v>
      </c>
      <c r="K13" s="2">
        <f>TREND(Calibration!$A$2:$A$4,Calibration!$B$2:$B$4,C13)</f>
        <v>401.29026274863241</v>
      </c>
      <c r="L13" s="2">
        <f>TREND(Calibration!$A$2:$A$4,Calibration!$C$2:$C$4,E13)</f>
        <v>749.76080988030651</v>
      </c>
      <c r="M13" s="2">
        <f>TREND(Calibration!$A$2:$A$4,Calibration!$D$2:$D$4,G13)</f>
        <v>421.12962043729965</v>
      </c>
    </row>
    <row r="14" spans="1:15" x14ac:dyDescent="0.25">
      <c r="A14">
        <v>60444</v>
      </c>
      <c r="B14">
        <v>13.90999985</v>
      </c>
      <c r="C14">
        <v>0.63349997999999996</v>
      </c>
      <c r="D14">
        <v>9.9000003020963209E+37</v>
      </c>
      <c r="E14">
        <v>2.1099000000000001</v>
      </c>
      <c r="F14">
        <v>9.9000003020963209E+37</v>
      </c>
      <c r="G14">
        <v>1.12329996</v>
      </c>
      <c r="H14">
        <v>9.9000003020963209E+37</v>
      </c>
      <c r="K14" s="2">
        <f>TREND(Calibration!$A$2:$A$4,Calibration!$B$2:$B$4,C14)</f>
        <v>405.27717925730502</v>
      </c>
      <c r="L14" s="2">
        <f>TREND(Calibration!$A$2:$A$4,Calibration!$C$2:$C$4,E14)</f>
        <v>833.8741611195868</v>
      </c>
      <c r="M14" s="2">
        <f>TREND(Calibration!$A$2:$A$4,Calibration!$D$2:$D$4,G14)</f>
        <v>422.03655026996142</v>
      </c>
    </row>
    <row r="15" spans="1:15" x14ac:dyDescent="0.25">
      <c r="A15">
        <v>65445</v>
      </c>
      <c r="B15">
        <v>13.87699986</v>
      </c>
      <c r="C15">
        <v>0.63669997</v>
      </c>
      <c r="D15">
        <v>633.25701904000005</v>
      </c>
      <c r="E15">
        <v>2.0926999999999998</v>
      </c>
      <c r="F15">
        <v>9.9000003020963209E+37</v>
      </c>
      <c r="G15">
        <v>1.12329996</v>
      </c>
      <c r="H15">
        <v>1278.0469970700001</v>
      </c>
      <c r="K15" s="2">
        <f>TREND(Calibration!$A$2:$A$4,Calibration!$B$2:$B$4,C15)</f>
        <v>407.23995976973305</v>
      </c>
      <c r="L15" s="2">
        <f>TREND(Calibration!$A$2:$A$4,Calibration!$C$2:$C$4,E15)</f>
        <v>826.91529005959603</v>
      </c>
      <c r="M15" s="2">
        <f>TREND(Calibration!$A$2:$A$4,Calibration!$D$2:$D$4,G15)</f>
        <v>422.03655026996142</v>
      </c>
    </row>
    <row r="16" spans="1:15" x14ac:dyDescent="0.25">
      <c r="A16">
        <v>70444</v>
      </c>
      <c r="B16">
        <v>13.819000239999999</v>
      </c>
      <c r="C16">
        <v>0.63349997999999996</v>
      </c>
      <c r="D16">
        <v>531.72900390999996</v>
      </c>
      <c r="E16">
        <v>3.0836000399999999</v>
      </c>
      <c r="F16">
        <v>9.9000003020963209E+37</v>
      </c>
      <c r="G16">
        <v>1.1226999799999999</v>
      </c>
      <c r="H16">
        <v>1251.5629882799999</v>
      </c>
      <c r="K16" s="2">
        <f>TREND(Calibration!$A$2:$A$4,Calibration!$B$2:$B$4,C16)</f>
        <v>405.27717925730502</v>
      </c>
      <c r="L16" s="2">
        <f>TREND(Calibration!$A$2:$A$4,Calibration!$C$2:$C$4,E16)</f>
        <v>1227.8191046932959</v>
      </c>
      <c r="M16" s="2">
        <f>TREND(Calibration!$A$2:$A$4,Calibration!$D$2:$D$4,G16)</f>
        <v>421.78921513921182</v>
      </c>
    </row>
    <row r="17" spans="1:13" x14ac:dyDescent="0.25">
      <c r="A17">
        <v>75445</v>
      </c>
      <c r="B17">
        <v>13.84500027</v>
      </c>
      <c r="C17">
        <v>0.63829999999999998</v>
      </c>
      <c r="D17">
        <v>807.18298340000001</v>
      </c>
      <c r="E17">
        <v>3.30990005</v>
      </c>
      <c r="F17">
        <v>9.9000003020963209E+37</v>
      </c>
      <c r="G17">
        <v>1.12329996</v>
      </c>
      <c r="H17">
        <v>9.9000003020963209E+37</v>
      </c>
      <c r="K17" s="2">
        <f>TREND(Calibration!$A$2:$A$4,Calibration!$B$2:$B$4,C17)</f>
        <v>408.22137149392597</v>
      </c>
      <c r="L17" s="2">
        <f>TREND(Calibration!$A$2:$A$4,Calibration!$C$2:$C$4,E17)</f>
        <v>1319.3768134412383</v>
      </c>
      <c r="M17" s="2">
        <f>TREND(Calibration!$A$2:$A$4,Calibration!$D$2:$D$4,G17)</f>
        <v>422.03655026996142</v>
      </c>
    </row>
    <row r="18" spans="1:13" x14ac:dyDescent="0.25">
      <c r="A18">
        <v>80445</v>
      </c>
      <c r="B18">
        <v>13.897000309999999</v>
      </c>
      <c r="C18">
        <v>0.63559997000000001</v>
      </c>
      <c r="D18">
        <v>619.50201416000004</v>
      </c>
      <c r="E18">
        <v>4.0605998000000003</v>
      </c>
      <c r="F18">
        <v>9.9000003020963209E+37</v>
      </c>
      <c r="G18">
        <v>1.12329996</v>
      </c>
      <c r="H18">
        <v>1076.8339843700001</v>
      </c>
      <c r="K18" s="2">
        <f>TREND(Calibration!$A$2:$A$4,Calibration!$B$2:$B$4,C18)</f>
        <v>406.56525186012368</v>
      </c>
      <c r="L18" s="2">
        <f>TREND(Calibration!$A$2:$A$4,Calibration!$C$2:$C$4,E18)</f>
        <v>1623.0990672213115</v>
      </c>
      <c r="M18" s="2">
        <f>TREND(Calibration!$A$2:$A$4,Calibration!$D$2:$D$4,G18)</f>
        <v>422.03655026996142</v>
      </c>
    </row>
    <row r="19" spans="1:13" x14ac:dyDescent="0.25">
      <c r="A19">
        <v>85445</v>
      </c>
      <c r="B19">
        <v>13.98799992</v>
      </c>
      <c r="C19">
        <v>0.63400000000000001</v>
      </c>
      <c r="D19">
        <v>724.375</v>
      </c>
      <c r="E19">
        <v>2.8178999400000002</v>
      </c>
      <c r="F19">
        <v>9.9000003020963209E+37</v>
      </c>
      <c r="G19">
        <v>1.1217000500000001</v>
      </c>
      <c r="H19">
        <v>727.51300048999997</v>
      </c>
      <c r="K19" s="2">
        <f>TREND(Calibration!$A$2:$A$4,Calibration!$B$2:$B$4,C19)</f>
        <v>405.58387693818037</v>
      </c>
      <c r="L19" s="2">
        <f>TREND(Calibration!$A$2:$A$4,Calibration!$C$2:$C$4,E19)</f>
        <v>1120.3206897789566</v>
      </c>
      <c r="M19" s="2">
        <f>TREND(Calibration!$A$2:$A$4,Calibration!$D$2:$D$4,G19)</f>
        <v>421.37700503672437</v>
      </c>
    </row>
    <row r="20" spans="1:13" x14ac:dyDescent="0.25">
      <c r="A20">
        <v>90447</v>
      </c>
      <c r="B20">
        <v>14.09500027</v>
      </c>
      <c r="C20">
        <v>0.62639999000000002</v>
      </c>
      <c r="D20">
        <v>1136.2810058600001</v>
      </c>
      <c r="E20">
        <v>2.6624000099999998</v>
      </c>
      <c r="F20">
        <v>9.9000003020963209E+37</v>
      </c>
      <c r="G20">
        <v>1.12220001</v>
      </c>
      <c r="H20">
        <v>9.9000003020963209E+37</v>
      </c>
      <c r="K20" s="2">
        <f>TREND(Calibration!$A$2:$A$4,Calibration!$B$2:$B$4,C20)</f>
        <v>400.92225251989845</v>
      </c>
      <c r="L20" s="2">
        <f>TREND(Calibration!$A$2:$A$4,Calibration!$C$2:$C$4,E20)</f>
        <v>1057.4076686913063</v>
      </c>
      <c r="M20" s="2">
        <f>TREND(Calibration!$A$2:$A$4,Calibration!$D$2:$D$4,G20)</f>
        <v>421.58310802677329</v>
      </c>
    </row>
    <row r="21" spans="1:13" x14ac:dyDescent="0.25">
      <c r="A21">
        <v>95445</v>
      </c>
      <c r="B21">
        <v>14.182000159999999</v>
      </c>
      <c r="C21">
        <v>0.62429999999999997</v>
      </c>
      <c r="D21">
        <v>1003.04901123</v>
      </c>
      <c r="E21">
        <v>3.8224000899999999</v>
      </c>
      <c r="F21">
        <v>9.9000003020963209E+37</v>
      </c>
      <c r="G21">
        <v>1.1248999799999999</v>
      </c>
      <c r="H21">
        <v>943.88397216999999</v>
      </c>
      <c r="K21" s="2">
        <f>TREND(Calibration!$A$2:$A$4,Calibration!$B$2:$B$4,C21)</f>
        <v>399.63417991707979</v>
      </c>
      <c r="L21" s="2">
        <f>TREND(Calibration!$A$2:$A$4,Calibration!$C$2:$C$4,E21)</f>
        <v>1526.7269120807778</v>
      </c>
      <c r="M21" s="2">
        <f>TREND(Calibration!$A$2:$A$4,Calibration!$D$2:$D$4,G21)</f>
        <v>422.69614084948398</v>
      </c>
    </row>
    <row r="22" spans="1:13" x14ac:dyDescent="0.25">
      <c r="A22">
        <v>100446</v>
      </c>
      <c r="B22">
        <v>14.18900013</v>
      </c>
      <c r="C22">
        <v>0.61400001999999998</v>
      </c>
      <c r="D22">
        <v>1175.47595215</v>
      </c>
      <c r="E22">
        <v>4.3376002299999996</v>
      </c>
      <c r="F22">
        <v>9.9000003020963209E+37</v>
      </c>
      <c r="G22">
        <v>1.12220001</v>
      </c>
      <c r="H22">
        <v>1271.3380127</v>
      </c>
      <c r="K22" s="2">
        <f>TREND(Calibration!$A$2:$A$4,Calibration!$B$2:$B$4,C22)</f>
        <v>393.31647266724519</v>
      </c>
      <c r="L22" s="2">
        <f>TREND(Calibration!$A$2:$A$4,Calibration!$C$2:$C$4,E22)</f>
        <v>1735.1694321010777</v>
      </c>
      <c r="M22" s="2">
        <f>TREND(Calibration!$A$2:$A$4,Calibration!$D$2:$D$4,G22)</f>
        <v>421.58310802677329</v>
      </c>
    </row>
    <row r="23" spans="1:13" x14ac:dyDescent="0.25">
      <c r="A23">
        <v>105446</v>
      </c>
      <c r="B23">
        <v>14.166000370000001</v>
      </c>
      <c r="C23">
        <v>0.61780000000000002</v>
      </c>
      <c r="D23">
        <v>9.9000003020963209E+37</v>
      </c>
      <c r="E23">
        <v>2.8664999</v>
      </c>
      <c r="F23">
        <v>1246.3010253899999</v>
      </c>
      <c r="G23">
        <v>1.12329996</v>
      </c>
      <c r="H23">
        <v>9.9000003020963209E+37</v>
      </c>
      <c r="K23" s="2">
        <f>TREND(Calibration!$A$2:$A$4,Calibration!$B$2:$B$4,C23)</f>
        <v>395.64726954211551</v>
      </c>
      <c r="L23" s="2">
        <f>TREND(Calibration!$A$2:$A$4,Calibration!$C$2:$C$4,E23)</f>
        <v>1139.9835301952767</v>
      </c>
      <c r="M23" s="2">
        <f>TREND(Calibration!$A$2:$A$4,Calibration!$D$2:$D$4,G23)</f>
        <v>422.03655026996142</v>
      </c>
    </row>
    <row r="24" spans="1:13" x14ac:dyDescent="0.25">
      <c r="A24">
        <v>110447</v>
      </c>
      <c r="B24">
        <v>14.06200027</v>
      </c>
      <c r="C24">
        <v>0.61460000000000004</v>
      </c>
      <c r="D24">
        <v>9.9000003020963209E+37</v>
      </c>
      <c r="E24">
        <v>2.6997001200000001</v>
      </c>
      <c r="F24">
        <v>1005.21600342</v>
      </c>
      <c r="G24">
        <v>1.1210999500000001</v>
      </c>
      <c r="H24">
        <v>9.9000003020963209E+37</v>
      </c>
      <c r="K24" s="2">
        <f>TREND(Calibration!$A$2:$A$4,Calibration!$B$2:$B$4,C24)</f>
        <v>393.68448289597922</v>
      </c>
      <c r="L24" s="2">
        <f>TREND(Calibration!$A$2:$A$4,Calibration!$C$2:$C$4,E24)</f>
        <v>1072.4987533432525</v>
      </c>
      <c r="M24" s="2">
        <f>TREND(Calibration!$A$2:$A$4,Calibration!$D$2:$D$4,G24)</f>
        <v>421.12962043729965</v>
      </c>
    </row>
    <row r="25" spans="1:13" x14ac:dyDescent="0.25">
      <c r="A25">
        <v>115447</v>
      </c>
      <c r="B25">
        <v>13.93299961</v>
      </c>
      <c r="C25">
        <v>0.61619997000000004</v>
      </c>
      <c r="D25">
        <v>1155.1850585899999</v>
      </c>
      <c r="E25">
        <v>3.1317000400000001</v>
      </c>
      <c r="F25">
        <v>9.9000003020963209E+37</v>
      </c>
      <c r="G25">
        <v>1.12600005</v>
      </c>
      <c r="H25">
        <v>9.9000003020963209E+37</v>
      </c>
      <c r="K25" s="2">
        <f>TREND(Calibration!$A$2:$A$4,Calibration!$B$2:$B$4,C25)</f>
        <v>394.66585781792259</v>
      </c>
      <c r="L25" s="2">
        <f>TREND(Calibration!$A$2:$A$4,Calibration!$C$2:$C$4,E25)</f>
        <v>1247.2796685296653</v>
      </c>
      <c r="M25" s="2">
        <f>TREND(Calibration!$A$2:$A$4,Calibration!$D$2:$D$4,G25)</f>
        <v>423.14963256134729</v>
      </c>
    </row>
    <row r="26" spans="1:13" x14ac:dyDescent="0.25">
      <c r="A26">
        <v>120447</v>
      </c>
      <c r="B26">
        <v>13.87800026</v>
      </c>
      <c r="C26">
        <v>0.61019999000000003</v>
      </c>
      <c r="D26">
        <v>1026.8640136700001</v>
      </c>
      <c r="E26">
        <v>2.9059998999999999</v>
      </c>
      <c r="F26">
        <v>9.9000003020963209E+37</v>
      </c>
      <c r="G26">
        <v>1.1248999799999999</v>
      </c>
      <c r="H26">
        <v>9.9000003020963209E+37</v>
      </c>
      <c r="K26" s="2">
        <f>TREND(Calibration!$A$2:$A$4,Calibration!$B$2:$B$4,C26)</f>
        <v>390.98564512383359</v>
      </c>
      <c r="L26" s="2">
        <f>TREND(Calibration!$A$2:$A$4,Calibration!$C$2:$C$4,E26)</f>
        <v>1155.9646585016505</v>
      </c>
      <c r="M26" s="2">
        <f>TREND(Calibration!$A$2:$A$4,Calibration!$D$2:$D$4,G26)</f>
        <v>422.69614084948398</v>
      </c>
    </row>
    <row r="27" spans="1:13" x14ac:dyDescent="0.25">
      <c r="A27">
        <v>125447</v>
      </c>
      <c r="B27">
        <v>13.928999900000001</v>
      </c>
      <c r="C27">
        <v>0.61350000000000005</v>
      </c>
      <c r="D27">
        <v>769.17901611000002</v>
      </c>
      <c r="E27">
        <v>4.0405998199999997</v>
      </c>
      <c r="F27">
        <v>9.9000003020963209E+37</v>
      </c>
      <c r="G27">
        <v>1.12329996</v>
      </c>
      <c r="H27">
        <v>9.9000003020963209E+37</v>
      </c>
      <c r="K27" s="2">
        <f>TREND(Calibration!$A$2:$A$4,Calibration!$B$2:$B$4,C27)</f>
        <v>393.00977498636991</v>
      </c>
      <c r="L27" s="2">
        <f>TREND(Calibration!$A$2:$A$4,Calibration!$C$2:$C$4,E27)</f>
        <v>1615.0073647781489</v>
      </c>
      <c r="M27" s="2">
        <f>TREND(Calibration!$A$2:$A$4,Calibration!$D$2:$D$4,G27)</f>
        <v>422.03655026996142</v>
      </c>
    </row>
    <row r="28" spans="1:13" x14ac:dyDescent="0.25">
      <c r="A28">
        <v>130447</v>
      </c>
      <c r="B28">
        <v>14.069000239999999</v>
      </c>
      <c r="C28">
        <v>0.61080003000000005</v>
      </c>
      <c r="D28">
        <v>307.13699341</v>
      </c>
      <c r="E28">
        <v>3.7511000600000002</v>
      </c>
      <c r="F28">
        <v>9.9000003020963209E+37</v>
      </c>
      <c r="G28">
        <v>1.12220001</v>
      </c>
      <c r="H28">
        <v>922.05603026999995</v>
      </c>
      <c r="K28" s="2">
        <f>TREND(Calibration!$A$2:$A$4,Calibration!$B$2:$B$4,C28)</f>
        <v>391.35369215481722</v>
      </c>
      <c r="L28" s="2">
        <f>TREND(Calibration!$A$2:$A$4,Calibration!$C$2:$C$4,E28)</f>
        <v>1497.8799518863902</v>
      </c>
      <c r="M28" s="2">
        <f>TREND(Calibration!$A$2:$A$4,Calibration!$D$2:$D$4,G28)</f>
        <v>421.58310802677329</v>
      </c>
    </row>
    <row r="29" spans="1:13" x14ac:dyDescent="0.25">
      <c r="A29">
        <v>135446</v>
      </c>
      <c r="B29">
        <v>14.14299965</v>
      </c>
      <c r="C29">
        <v>0.61290001999999999</v>
      </c>
      <c r="D29">
        <v>959.59497069999998</v>
      </c>
      <c r="E29">
        <v>2.9556000199999999</v>
      </c>
      <c r="F29">
        <v>9.9000003020963209E+37</v>
      </c>
      <c r="G29">
        <v>1.1210999500000001</v>
      </c>
      <c r="H29">
        <v>9.9000003020963209E+37</v>
      </c>
      <c r="K29" s="2">
        <f>TREND(Calibration!$A$2:$A$4,Calibration!$B$2:$B$4,C29)</f>
        <v>392.64176475763583</v>
      </c>
      <c r="L29" s="2">
        <f>TREND(Calibration!$A$2:$A$4,Calibration!$C$2:$C$4,E29)</f>
        <v>1176.0321491783986</v>
      </c>
      <c r="M29" s="2">
        <f>TREND(Calibration!$A$2:$A$4,Calibration!$D$2:$D$4,G29)</f>
        <v>421.12962043729965</v>
      </c>
    </row>
    <row r="30" spans="1:13" x14ac:dyDescent="0.25">
      <c r="A30">
        <v>140447</v>
      </c>
      <c r="B30">
        <v>14.196000099999999</v>
      </c>
      <c r="C30">
        <v>0.61619997000000004</v>
      </c>
      <c r="D30">
        <v>1063.2760009799999</v>
      </c>
      <c r="E30">
        <v>2.7179999399999999</v>
      </c>
      <c r="F30">
        <v>9.9000003020963209E+37</v>
      </c>
      <c r="G30">
        <v>1.12220001</v>
      </c>
      <c r="H30">
        <v>1186.8730468700001</v>
      </c>
      <c r="K30" s="2">
        <f>TREND(Calibration!$A$2:$A$4,Calibration!$B$2:$B$4,C30)</f>
        <v>394.66585781792259</v>
      </c>
      <c r="L30" s="2">
        <f>TREND(Calibration!$A$2:$A$4,Calibration!$C$2:$C$4,E30)</f>
        <v>1079.9025956572661</v>
      </c>
      <c r="M30" s="2">
        <f>TREND(Calibration!$A$2:$A$4,Calibration!$D$2:$D$4,G30)</f>
        <v>421.58310802677329</v>
      </c>
    </row>
    <row r="31" spans="1:13" x14ac:dyDescent="0.25">
      <c r="A31">
        <v>145447</v>
      </c>
      <c r="B31">
        <v>14.26399994</v>
      </c>
      <c r="C31">
        <v>0.61189996999999996</v>
      </c>
      <c r="D31">
        <v>573.23199463000003</v>
      </c>
      <c r="E31">
        <v>2.9005999600000001</v>
      </c>
      <c r="F31">
        <v>9.9000003020963209E+37</v>
      </c>
      <c r="G31">
        <v>1.1244000199999999</v>
      </c>
      <c r="H31">
        <v>1078.2840576200001</v>
      </c>
      <c r="K31" s="2">
        <f>TREND(Calibration!$A$2:$A$4,Calibration!$B$2:$B$4,C31)</f>
        <v>392.02836326217692</v>
      </c>
      <c r="L31" s="2">
        <f>TREND(Calibration!$A$2:$A$4,Calibration!$C$2:$C$4,E31)</f>
        <v>1153.7799209323666</v>
      </c>
      <c r="M31" s="2">
        <f>TREND(Calibration!$A$2:$A$4,Calibration!$D$2:$D$4,G31)</f>
        <v>422.49003785943506</v>
      </c>
    </row>
    <row r="32" spans="1:13" x14ac:dyDescent="0.25">
      <c r="A32">
        <v>150447</v>
      </c>
      <c r="B32">
        <v>14.260000229999999</v>
      </c>
      <c r="C32">
        <v>0.61290001999999999</v>
      </c>
      <c r="D32">
        <v>1036.5500488299999</v>
      </c>
      <c r="E32">
        <v>3.8921001</v>
      </c>
      <c r="F32">
        <v>9.9000003020963209E+37</v>
      </c>
      <c r="G32">
        <v>1.1248999799999999</v>
      </c>
      <c r="H32">
        <v>829.40600586000005</v>
      </c>
      <c r="K32" s="2">
        <f>TREND(Calibration!$A$2:$A$4,Calibration!$B$2:$B$4,C32)</f>
        <v>392.64176475763583</v>
      </c>
      <c r="L32" s="2">
        <f>TREND(Calibration!$A$2:$A$4,Calibration!$C$2:$C$4,E32)</f>
        <v>1554.9265273406652</v>
      </c>
      <c r="M32" s="2">
        <f>TREND(Calibration!$A$2:$A$4,Calibration!$D$2:$D$4,G32)</f>
        <v>422.69614084948398</v>
      </c>
    </row>
    <row r="33" spans="1:13" x14ac:dyDescent="0.25">
      <c r="A33">
        <v>155447</v>
      </c>
      <c r="B33">
        <v>14.19799995</v>
      </c>
      <c r="C33">
        <v>0.61619997000000004</v>
      </c>
      <c r="D33">
        <v>800.19799805000002</v>
      </c>
      <c r="E33">
        <v>5.0100002300000002</v>
      </c>
      <c r="F33">
        <v>9.9000003020963209E+37</v>
      </c>
      <c r="G33">
        <v>1.12600005</v>
      </c>
      <c r="H33">
        <v>991.90802001999998</v>
      </c>
      <c r="K33" s="2">
        <f>TREND(Calibration!$A$2:$A$4,Calibration!$B$2:$B$4,C33)</f>
        <v>394.66585781792259</v>
      </c>
      <c r="L33" s="2">
        <f>TREND(Calibration!$A$2:$A$4,Calibration!$C$2:$C$4,E33)</f>
        <v>2007.2127402835056</v>
      </c>
      <c r="M33" s="2">
        <f>TREND(Calibration!$A$2:$A$4,Calibration!$D$2:$D$4,G33)</f>
        <v>423.14963256134729</v>
      </c>
    </row>
    <row r="34" spans="1:13" x14ac:dyDescent="0.25">
      <c r="A34">
        <v>160447</v>
      </c>
      <c r="B34">
        <v>14.09200001</v>
      </c>
      <c r="C34">
        <v>0.61890000000000001</v>
      </c>
      <c r="D34">
        <v>1185.79199219</v>
      </c>
      <c r="E34">
        <v>5.0104999499999998</v>
      </c>
      <c r="F34">
        <v>9.9000003020963209E+37</v>
      </c>
      <c r="G34">
        <v>1.12600005</v>
      </c>
      <c r="H34">
        <v>758.52398682</v>
      </c>
      <c r="K34" s="2">
        <f>TREND(Calibration!$A$2:$A$4,Calibration!$B$2:$B$4,C34)</f>
        <v>396.32197745172482</v>
      </c>
      <c r="L34" s="2">
        <f>TREND(Calibration!$A$2:$A$4,Calibration!$C$2:$C$4,E34)</f>
        <v>2007.4149197629297</v>
      </c>
      <c r="M34" s="2">
        <f>TREND(Calibration!$A$2:$A$4,Calibration!$D$2:$D$4,G34)</f>
        <v>423.14963256134729</v>
      </c>
    </row>
    <row r="35" spans="1:13" x14ac:dyDescent="0.25">
      <c r="A35">
        <v>165448</v>
      </c>
      <c r="B35">
        <v>13.99199963</v>
      </c>
      <c r="C35">
        <v>0.62050002999999998</v>
      </c>
      <c r="D35">
        <v>9.9000003020963209E+37</v>
      </c>
      <c r="E35">
        <v>5.0100002300000002</v>
      </c>
      <c r="F35">
        <v>9.9000003020963209E+37</v>
      </c>
      <c r="G35">
        <v>1.12650001</v>
      </c>
      <c r="H35">
        <v>1084.62402344</v>
      </c>
      <c r="K35" s="2">
        <f>TREND(Calibration!$A$2:$A$4,Calibration!$B$2:$B$4,C35)</f>
        <v>397.30338917591774</v>
      </c>
      <c r="L35" s="2">
        <f>TREND(Calibration!$A$2:$A$4,Calibration!$C$2:$C$4,E35)</f>
        <v>2007.2127402835056</v>
      </c>
      <c r="M35" s="2">
        <f>TREND(Calibration!$A$2:$A$4,Calibration!$D$2:$D$4,G35)</f>
        <v>423.35573555139626</v>
      </c>
    </row>
    <row r="36" spans="1:13" x14ac:dyDescent="0.25">
      <c r="A36">
        <v>170448</v>
      </c>
      <c r="B36">
        <v>13.920000079999999</v>
      </c>
      <c r="C36">
        <v>0.62</v>
      </c>
      <c r="D36">
        <v>9.9000003020963209E+37</v>
      </c>
      <c r="E36">
        <v>3.5150999999999999</v>
      </c>
      <c r="F36">
        <v>9.9000003020963209E+37</v>
      </c>
      <c r="G36">
        <v>1.1287000199999999</v>
      </c>
      <c r="H36">
        <v>9.9000003020963209E+37</v>
      </c>
      <c r="K36" s="2">
        <f>TREND(Calibration!$A$2:$A$4,Calibration!$B$2:$B$4,C36)</f>
        <v>396.99668536133419</v>
      </c>
      <c r="L36" s="2">
        <f>TREND(Calibration!$A$2:$A$4,Calibration!$C$2:$C$4,E36)</f>
        <v>1402.3977432997581</v>
      </c>
      <c r="M36" s="2">
        <f>TREND(Calibration!$A$2:$A$4,Calibration!$D$2:$D$4,G36)</f>
        <v>424.26266538405804</v>
      </c>
    </row>
    <row r="37" spans="1:13" x14ac:dyDescent="0.25">
      <c r="A37">
        <v>175448</v>
      </c>
      <c r="B37">
        <v>13.897999759999999</v>
      </c>
      <c r="C37">
        <v>0.61400001999999998</v>
      </c>
      <c r="D37">
        <v>9.9000003020963209E+37</v>
      </c>
      <c r="E37">
        <v>2.94650006</v>
      </c>
      <c r="F37">
        <v>1353.5119628899999</v>
      </c>
      <c r="G37">
        <v>1.12600005</v>
      </c>
      <c r="H37">
        <v>1007.28997803</v>
      </c>
      <c r="K37" s="2">
        <f>TREND(Calibration!$A$2:$A$4,Calibration!$B$2:$B$4,C37)</f>
        <v>393.31647266724519</v>
      </c>
      <c r="L37" s="2">
        <f>TREND(Calibration!$A$2:$A$4,Calibration!$C$2:$C$4,E37)</f>
        <v>1172.3504370684525</v>
      </c>
      <c r="M37" s="2">
        <f>TREND(Calibration!$A$2:$A$4,Calibration!$D$2:$D$4,G37)</f>
        <v>423.14963256134729</v>
      </c>
    </row>
    <row r="38" spans="1:13" x14ac:dyDescent="0.25">
      <c r="A38">
        <v>180448</v>
      </c>
      <c r="B38">
        <v>13.911000250000001</v>
      </c>
      <c r="C38">
        <v>0.61240000000000006</v>
      </c>
      <c r="D38">
        <v>9.9000003020963209E+37</v>
      </c>
      <c r="E38">
        <v>3.2871999700000001</v>
      </c>
      <c r="F38">
        <v>9.9000003020963209E+37</v>
      </c>
      <c r="G38">
        <v>1.1287000199999999</v>
      </c>
      <c r="H38">
        <v>9.9000003020963209E+37</v>
      </c>
      <c r="K38" s="2">
        <f>TREND(Calibration!$A$2:$A$4,Calibration!$B$2:$B$4,C38)</f>
        <v>392.33506707676054</v>
      </c>
      <c r="L38" s="2">
        <f>TREND(Calibration!$A$2:$A$4,Calibration!$C$2:$C$4,E38)</f>
        <v>1310.1926896173154</v>
      </c>
      <c r="M38" s="2">
        <f>TREND(Calibration!$A$2:$A$4,Calibration!$D$2:$D$4,G38)</f>
        <v>424.26266538405804</v>
      </c>
    </row>
    <row r="39" spans="1:13" x14ac:dyDescent="0.25">
      <c r="A39">
        <v>185448</v>
      </c>
      <c r="B39">
        <v>13.946999549999999</v>
      </c>
      <c r="C39">
        <v>0.60970002000000001</v>
      </c>
      <c r="D39">
        <v>854.05401611000002</v>
      </c>
      <c r="E39">
        <v>3.7630000099999998</v>
      </c>
      <c r="F39">
        <v>9.9000003020963209E+37</v>
      </c>
      <c r="G39">
        <v>1.13080001</v>
      </c>
      <c r="H39">
        <v>9.9000003020963209E+37</v>
      </c>
      <c r="K39" s="2">
        <f>TREND(Calibration!$A$2:$A$4,Calibration!$B$2:$B$4,C39)</f>
        <v>390.67897811149959</v>
      </c>
      <c r="L39" s="2">
        <f>TREND(Calibration!$A$2:$A$4,Calibration!$C$2:$C$4,E39)</f>
        <v>1502.6944994253631</v>
      </c>
      <c r="M39" s="2">
        <f>TREND(Calibration!$A$2:$A$4,Calibration!$D$2:$D$4,G39)</f>
        <v>425.12836307601918</v>
      </c>
    </row>
    <row r="40" spans="1:13" x14ac:dyDescent="0.25">
      <c r="A40">
        <v>190448</v>
      </c>
      <c r="B40">
        <v>13.95100021</v>
      </c>
      <c r="C40">
        <v>0.61080003000000005</v>
      </c>
      <c r="D40">
        <v>938.00701904000005</v>
      </c>
      <c r="E40">
        <v>3.8024001100000002</v>
      </c>
      <c r="F40">
        <v>9.9000003020963209E+37</v>
      </c>
      <c r="G40">
        <v>1.13139999</v>
      </c>
      <c r="H40">
        <v>9.9000003020963209E+37</v>
      </c>
      <c r="K40" s="2">
        <f>TREND(Calibration!$A$2:$A$4,Calibration!$B$2:$B$4,C40)</f>
        <v>391.35369215481722</v>
      </c>
      <c r="L40" s="2">
        <f>TREND(Calibration!$A$2:$A$4,Calibration!$C$2:$C$4,E40)</f>
        <v>1518.6352096376156</v>
      </c>
      <c r="M40" s="2">
        <f>TREND(Calibration!$A$2:$A$4,Calibration!$D$2:$D$4,G40)</f>
        <v>425.37569820676885</v>
      </c>
    </row>
    <row r="41" spans="1:13" x14ac:dyDescent="0.25">
      <c r="A41">
        <v>195450</v>
      </c>
      <c r="B41">
        <v>13.934000019999999</v>
      </c>
      <c r="C41">
        <v>0.61780000000000002</v>
      </c>
      <c r="D41">
        <v>818.14398193</v>
      </c>
      <c r="E41">
        <v>3.1393001100000002</v>
      </c>
      <c r="F41">
        <v>9.9000003020963209E+37</v>
      </c>
      <c r="G41">
        <v>1.13080001</v>
      </c>
      <c r="H41">
        <v>9.9000003020963209E+37</v>
      </c>
      <c r="K41" s="2">
        <f>TREND(Calibration!$A$2:$A$4,Calibration!$B$2:$B$4,C41)</f>
        <v>395.64726954211551</v>
      </c>
      <c r="L41" s="2">
        <f>TREND(Calibration!$A$2:$A$4,Calibration!$C$2:$C$4,E41)</f>
        <v>1250.3545468539039</v>
      </c>
      <c r="M41" s="2">
        <f>TREND(Calibration!$A$2:$A$4,Calibration!$D$2:$D$4,G41)</f>
        <v>425.12836307601918</v>
      </c>
    </row>
    <row r="42" spans="1:13" x14ac:dyDescent="0.25">
      <c r="A42">
        <v>200449</v>
      </c>
      <c r="B42">
        <v>13.88899994</v>
      </c>
      <c r="C42">
        <v>0.61669998999999998</v>
      </c>
      <c r="D42">
        <v>698.69500731999995</v>
      </c>
      <c r="E42">
        <v>3.11389995</v>
      </c>
      <c r="F42">
        <v>9.9000003020963209E+37</v>
      </c>
      <c r="G42">
        <v>1.13139999</v>
      </c>
      <c r="H42">
        <v>9.9000003020963209E+37</v>
      </c>
      <c r="K42" s="2">
        <f>TREND(Calibration!$A$2:$A$4,Calibration!$B$2:$B$4,C42)</f>
        <v>394.97255549879787</v>
      </c>
      <c r="L42" s="2">
        <f>TREND(Calibration!$A$2:$A$4,Calibration!$C$2:$C$4,E42)</f>
        <v>1240.0780097409308</v>
      </c>
      <c r="M42" s="2">
        <f>TREND(Calibration!$A$2:$A$4,Calibration!$D$2:$D$4,G42)</f>
        <v>425.37569820676885</v>
      </c>
    </row>
    <row r="43" spans="1:13" x14ac:dyDescent="0.25">
      <c r="A43">
        <v>205448</v>
      </c>
      <c r="B43">
        <v>13.81999969</v>
      </c>
      <c r="C43">
        <v>0.61830001999999995</v>
      </c>
      <c r="D43">
        <v>729.51898193</v>
      </c>
      <c r="E43">
        <v>2.9091999500000001</v>
      </c>
      <c r="F43">
        <v>9.9000003020963209E+37</v>
      </c>
      <c r="G43">
        <v>1.13139999</v>
      </c>
      <c r="H43">
        <v>9.9000003020963209E+37</v>
      </c>
      <c r="K43" s="2">
        <f>TREND(Calibration!$A$2:$A$4,Calibration!$B$2:$B$4,C43)</f>
        <v>395.9539672229908</v>
      </c>
      <c r="L43" s="2">
        <f>TREND(Calibration!$A$2:$A$4,Calibration!$C$2:$C$4,E43)</f>
        <v>1157.2593524165068</v>
      </c>
      <c r="M43" s="2">
        <f>TREND(Calibration!$A$2:$A$4,Calibration!$D$2:$D$4,G43)</f>
        <v>425.37569820676885</v>
      </c>
    </row>
    <row r="44" spans="1:13" x14ac:dyDescent="0.25">
      <c r="A44">
        <v>210449</v>
      </c>
      <c r="B44">
        <v>13.772000309999999</v>
      </c>
      <c r="C44">
        <v>0.62</v>
      </c>
      <c r="D44">
        <v>393.73800659</v>
      </c>
      <c r="E44">
        <v>2.5176999599999998</v>
      </c>
      <c r="F44">
        <v>9.9000003020963209E+37</v>
      </c>
      <c r="G44">
        <v>1.13080001</v>
      </c>
      <c r="H44">
        <v>9.9000003020963209E+37</v>
      </c>
      <c r="K44" s="2">
        <f>TREND(Calibration!$A$2:$A$4,Calibration!$B$2:$B$4,C44)</f>
        <v>396.99668536133419</v>
      </c>
      <c r="L44" s="2">
        <f>TREND(Calibration!$A$2:$A$4,Calibration!$C$2:$C$4,E44)</f>
        <v>998.86412274222448</v>
      </c>
      <c r="M44" s="2">
        <f>TREND(Calibration!$A$2:$A$4,Calibration!$D$2:$D$4,G44)</f>
        <v>425.12836307601918</v>
      </c>
    </row>
    <row r="45" spans="1:13" x14ac:dyDescent="0.25">
      <c r="A45">
        <v>215450</v>
      </c>
      <c r="B45">
        <v>13.786000250000001</v>
      </c>
      <c r="C45">
        <v>0.62809998</v>
      </c>
      <c r="D45">
        <v>518.18597411999997</v>
      </c>
      <c r="E45">
        <v>2.48629999</v>
      </c>
      <c r="F45">
        <v>9.9000003020963209E+37</v>
      </c>
      <c r="G45">
        <v>1.1291999800000001</v>
      </c>
      <c r="H45">
        <v>1106.2719726600001</v>
      </c>
      <c r="K45" s="2">
        <f>TREND(Calibration!$A$2:$A$4,Calibration!$B$2:$B$4,C45)</f>
        <v>401.96497679195005</v>
      </c>
      <c r="L45" s="2">
        <f>TREND(Calibration!$A$2:$A$4,Calibration!$C$2:$C$4,E45)</f>
        <v>986.16014934003988</v>
      </c>
      <c r="M45" s="2">
        <f>TREND(Calibration!$A$2:$A$4,Calibration!$D$2:$D$4,G45)</f>
        <v>424.46876837410707</v>
      </c>
    </row>
    <row r="46" spans="1:13" x14ac:dyDescent="0.25">
      <c r="A46">
        <v>220448</v>
      </c>
      <c r="B46">
        <v>13.847000120000001</v>
      </c>
      <c r="C46">
        <v>0.62809998</v>
      </c>
      <c r="D46">
        <v>738.94201659999999</v>
      </c>
      <c r="E46">
        <v>3.1598000499999999</v>
      </c>
      <c r="F46">
        <v>9.9000003020963209E+37</v>
      </c>
      <c r="G46">
        <v>1.13139999</v>
      </c>
      <c r="H46">
        <v>1359.41503906</v>
      </c>
      <c r="K46" s="2">
        <f>TREND(Calibration!$A$2:$A$4,Calibration!$B$2:$B$4,C46)</f>
        <v>401.96497679195005</v>
      </c>
      <c r="L46" s="2">
        <f>TREND(Calibration!$A$2:$A$4,Calibration!$C$2:$C$4,E46)</f>
        <v>1258.6485258770169</v>
      </c>
      <c r="M46" s="2">
        <f>TREND(Calibration!$A$2:$A$4,Calibration!$D$2:$D$4,G46)</f>
        <v>425.37569820676885</v>
      </c>
    </row>
    <row r="47" spans="1:13" x14ac:dyDescent="0.25">
      <c r="A47">
        <v>225449</v>
      </c>
      <c r="B47">
        <v>13.93500042</v>
      </c>
      <c r="C47">
        <v>0.62099998999999995</v>
      </c>
      <c r="D47">
        <v>573.55999756000006</v>
      </c>
      <c r="E47">
        <v>3.6129000200000001</v>
      </c>
      <c r="F47">
        <v>9.9000003020963209E+37</v>
      </c>
      <c r="G47">
        <v>1.1287000199999999</v>
      </c>
      <c r="H47">
        <v>1063.0529785199999</v>
      </c>
      <c r="K47" s="2">
        <f>TREND(Calibration!$A$2:$A$4,Calibration!$B$2:$B$4,C47)</f>
        <v>397.61005005454348</v>
      </c>
      <c r="L47" s="2">
        <f>TREND(Calibration!$A$2:$A$4,Calibration!$C$2:$C$4,E47)</f>
        <v>1441.9662159069971</v>
      </c>
      <c r="M47" s="2">
        <f>TREND(Calibration!$A$2:$A$4,Calibration!$D$2:$D$4,G47)</f>
        <v>424.26266538405804</v>
      </c>
    </row>
    <row r="48" spans="1:13" x14ac:dyDescent="0.25">
      <c r="A48">
        <v>230449</v>
      </c>
      <c r="B48">
        <v>14.01599979</v>
      </c>
      <c r="C48">
        <v>0.62480002999999995</v>
      </c>
      <c r="D48">
        <v>619.90399170000001</v>
      </c>
      <c r="E48">
        <v>3.61129999</v>
      </c>
      <c r="F48">
        <v>9.9000003020963209E+37</v>
      </c>
      <c r="G48">
        <v>1.1291999800000001</v>
      </c>
      <c r="H48">
        <v>1060.01293945</v>
      </c>
      <c r="K48" s="2">
        <f>TREND(Calibration!$A$2:$A$4,Calibration!$B$2:$B$4,C48)</f>
        <v>399.94088373166335</v>
      </c>
      <c r="L48" s="2">
        <f>TREND(Calibration!$A$2:$A$4,Calibration!$C$2:$C$4,E48)</f>
        <v>1441.3188669266415</v>
      </c>
      <c r="M48" s="2">
        <f>TREND(Calibration!$A$2:$A$4,Calibration!$D$2:$D$4,G48)</f>
        <v>424.46876837410707</v>
      </c>
    </row>
    <row r="49" spans="1:13" x14ac:dyDescent="0.25">
      <c r="A49">
        <v>235448</v>
      </c>
      <c r="B49">
        <v>14.071000099999999</v>
      </c>
      <c r="C49">
        <v>0.62319999999999998</v>
      </c>
      <c r="D49">
        <v>870.86700439000003</v>
      </c>
      <c r="E49">
        <v>2.9577999099999999</v>
      </c>
      <c r="F49">
        <v>9.9000003020963209E+37</v>
      </c>
      <c r="G49">
        <v>1.1281000400000001</v>
      </c>
      <c r="H49">
        <v>848.81201171999999</v>
      </c>
      <c r="K49" s="2">
        <f>TREND(Calibration!$A$2:$A$4,Calibration!$B$2:$B$4,C49)</f>
        <v>398.95947200747042</v>
      </c>
      <c r="L49" s="2">
        <f>TREND(Calibration!$A$2:$A$4,Calibration!$C$2:$C$4,E49)</f>
        <v>1176.9221928328268</v>
      </c>
      <c r="M49" s="2">
        <f>TREND(Calibration!$A$2:$A$4,Calibration!$D$2:$D$4,G49)</f>
        <v>424.01533025330849</v>
      </c>
    </row>
    <row r="50" spans="1:13" x14ac:dyDescent="0.25">
      <c r="A50">
        <v>240449</v>
      </c>
      <c r="B50">
        <v>14.05200005</v>
      </c>
      <c r="C50">
        <v>0.61400001999999998</v>
      </c>
      <c r="D50">
        <v>9.9000003020963209E+37</v>
      </c>
      <c r="E50">
        <v>2.8740999700000001</v>
      </c>
      <c r="F50">
        <v>9.9000003020963209E+37</v>
      </c>
      <c r="G50">
        <v>1.1291999800000001</v>
      </c>
      <c r="H50">
        <v>9.9000003020963209E+37</v>
      </c>
      <c r="K50" s="2">
        <f>TREND(Calibration!$A$2:$A$4,Calibration!$B$2:$B$4,C50)</f>
        <v>393.31647266724519</v>
      </c>
      <c r="L50" s="2">
        <f>TREND(Calibration!$A$2:$A$4,Calibration!$C$2:$C$4,E50)</f>
        <v>1143.0584085195153</v>
      </c>
      <c r="M50" s="2">
        <f>TREND(Calibration!$A$2:$A$4,Calibration!$D$2:$D$4,G50)</f>
        <v>424.46876837410707</v>
      </c>
    </row>
    <row r="51" spans="1:13" x14ac:dyDescent="0.25">
      <c r="A51">
        <v>245448</v>
      </c>
      <c r="B51">
        <v>14.02000046</v>
      </c>
      <c r="C51">
        <v>0.61890000000000001</v>
      </c>
      <c r="D51">
        <v>554.37902831999997</v>
      </c>
      <c r="E51">
        <v>2.84759998</v>
      </c>
      <c r="F51">
        <v>9.9000003020963209E+37</v>
      </c>
      <c r="G51">
        <v>1.13139999</v>
      </c>
      <c r="H51">
        <v>924.22998046999999</v>
      </c>
      <c r="K51" s="2">
        <f>TREND(Calibration!$A$2:$A$4,Calibration!$B$2:$B$4,C51)</f>
        <v>396.32197745172482</v>
      </c>
      <c r="L51" s="2">
        <f>TREND(Calibration!$A$2:$A$4,Calibration!$C$2:$C$4,E51)</f>
        <v>1132.336896106664</v>
      </c>
      <c r="M51" s="2">
        <f>TREND(Calibration!$A$2:$A$4,Calibration!$D$2:$D$4,G51)</f>
        <v>425.37569820676885</v>
      </c>
    </row>
    <row r="52" spans="1:13" x14ac:dyDescent="0.25">
      <c r="A52">
        <v>250448</v>
      </c>
      <c r="B52">
        <v>13.954999920000001</v>
      </c>
      <c r="C52">
        <v>0.62050002999999998</v>
      </c>
      <c r="D52">
        <v>9.9000003020963209E+37</v>
      </c>
      <c r="E52">
        <v>2.7785000800000001</v>
      </c>
      <c r="F52">
        <v>9.9000003020963209E+37</v>
      </c>
      <c r="G52">
        <v>1.1291999800000001</v>
      </c>
      <c r="H52">
        <v>1103.06994629</v>
      </c>
      <c r="K52" s="2">
        <f>TREND(Calibration!$A$2:$A$4,Calibration!$B$2:$B$4,C52)</f>
        <v>397.30338917591774</v>
      </c>
      <c r="L52" s="2">
        <f>TREND(Calibration!$A$2:$A$4,Calibration!$C$2:$C$4,E52)</f>
        <v>1104.3800766672307</v>
      </c>
      <c r="M52" s="2">
        <f>TREND(Calibration!$A$2:$A$4,Calibration!$D$2:$D$4,G52)</f>
        <v>424.46876837410707</v>
      </c>
    </row>
    <row r="53" spans="1:13" x14ac:dyDescent="0.25">
      <c r="A53">
        <v>255448</v>
      </c>
      <c r="B53">
        <v>13.89599991</v>
      </c>
      <c r="C53">
        <v>0.61940002000000005</v>
      </c>
      <c r="D53">
        <v>1070.1970214800001</v>
      </c>
      <c r="E53">
        <v>3.90499997</v>
      </c>
      <c r="F53">
        <v>9.9000003020963209E+37</v>
      </c>
      <c r="G53">
        <v>1.13080001</v>
      </c>
      <c r="H53">
        <v>1071.75598145</v>
      </c>
      <c r="K53" s="2">
        <f>TREND(Calibration!$A$2:$A$4,Calibration!$B$2:$B$4,C53)</f>
        <v>396.62867513260022</v>
      </c>
      <c r="L53" s="2">
        <f>TREND(Calibration!$A$2:$A$4,Calibration!$C$2:$C$4,E53)</f>
        <v>1560.1456280395398</v>
      </c>
      <c r="M53" s="2">
        <f>TREND(Calibration!$A$2:$A$4,Calibration!$D$2:$D$4,G53)</f>
        <v>425.12836307601918</v>
      </c>
    </row>
    <row r="54" spans="1:13" x14ac:dyDescent="0.25">
      <c r="A54">
        <v>260450</v>
      </c>
      <c r="B54">
        <v>13.873999599999999</v>
      </c>
      <c r="C54">
        <v>0.62159997</v>
      </c>
      <c r="D54">
        <v>1279.39294434</v>
      </c>
      <c r="E54">
        <v>3.6593000899999999</v>
      </c>
      <c r="F54">
        <v>9.9000003020963209E+37</v>
      </c>
      <c r="G54">
        <v>1.13080001</v>
      </c>
      <c r="H54">
        <v>9.9000003020963209E+37</v>
      </c>
      <c r="K54" s="2">
        <f>TREND(Calibration!$A$2:$A$4,Calibration!$B$2:$B$4,C54)</f>
        <v>397.9780602832775</v>
      </c>
      <c r="L54" s="2">
        <f>TREND(Calibration!$A$2:$A$4,Calibration!$C$2:$C$4,E54)</f>
        <v>1460.7390126688892</v>
      </c>
      <c r="M54" s="2">
        <f>TREND(Calibration!$A$2:$A$4,Calibration!$D$2:$D$4,G54)</f>
        <v>425.12836307601918</v>
      </c>
    </row>
    <row r="55" spans="1:13" x14ac:dyDescent="0.25">
      <c r="A55">
        <v>265449</v>
      </c>
      <c r="B55">
        <v>13.93799973</v>
      </c>
      <c r="C55">
        <v>0.61559998999999999</v>
      </c>
      <c r="D55">
        <v>9.9000003020963209E+37</v>
      </c>
      <c r="E55">
        <v>3.9223001000000002</v>
      </c>
      <c r="F55">
        <v>9.9000003020963209E+37</v>
      </c>
      <c r="G55">
        <v>1.13080001</v>
      </c>
      <c r="H55">
        <v>9.9000003020963209E+37</v>
      </c>
      <c r="K55" s="2">
        <f>TREND(Calibration!$A$2:$A$4,Calibration!$B$2:$B$4,C55)</f>
        <v>394.29784758918851</v>
      </c>
      <c r="L55" s="2">
        <f>TREND(Calibration!$A$2:$A$4,Calibration!$C$2:$C$4,E55)</f>
        <v>1567.1450102483234</v>
      </c>
      <c r="M55" s="2">
        <f>TREND(Calibration!$A$2:$A$4,Calibration!$D$2:$D$4,G55)</f>
        <v>425.12836307601918</v>
      </c>
    </row>
    <row r="56" spans="1:13" x14ac:dyDescent="0.25">
      <c r="A56">
        <v>270448</v>
      </c>
      <c r="B56">
        <v>14.09399986</v>
      </c>
      <c r="C56">
        <v>0.62050002999999998</v>
      </c>
      <c r="D56">
        <v>829.27899170000001</v>
      </c>
      <c r="E56">
        <v>2.8524999599999998</v>
      </c>
      <c r="F56">
        <v>9.9000003020963209E+37</v>
      </c>
      <c r="G56">
        <v>1.13030005</v>
      </c>
      <c r="H56">
        <v>971.28997803000004</v>
      </c>
      <c r="K56" s="2">
        <f>TREND(Calibration!$A$2:$A$4,Calibration!$B$2:$B$4,C56)</f>
        <v>397.30338917591774</v>
      </c>
      <c r="L56" s="2">
        <f>TREND(Calibration!$A$2:$A$4,Calibration!$C$2:$C$4,E56)</f>
        <v>1134.319357095997</v>
      </c>
      <c r="M56" s="2">
        <f>TREND(Calibration!$A$2:$A$4,Calibration!$D$2:$D$4,G56)</f>
        <v>424.92226008597027</v>
      </c>
    </row>
    <row r="57" spans="1:13" x14ac:dyDescent="0.25">
      <c r="A57">
        <v>275461</v>
      </c>
      <c r="B57">
        <v>14.22999954</v>
      </c>
      <c r="C57">
        <v>0.62319999999999998</v>
      </c>
      <c r="D57">
        <v>908.875</v>
      </c>
      <c r="E57">
        <v>2.9960999500000001</v>
      </c>
      <c r="F57">
        <v>9.9000003020963209E+37</v>
      </c>
      <c r="G57">
        <v>1.13139999</v>
      </c>
      <c r="H57">
        <v>1159.0080566399999</v>
      </c>
      <c r="K57" s="2">
        <f>TREND(Calibration!$A$2:$A$4,Calibration!$B$2:$B$4,C57)</f>
        <v>398.95947200747042</v>
      </c>
      <c r="L57" s="2">
        <f>TREND(Calibration!$A$2:$A$4,Calibration!$C$2:$C$4,E57)</f>
        <v>1192.4178346905294</v>
      </c>
      <c r="M57" s="2">
        <f>TREND(Calibration!$A$2:$A$4,Calibration!$D$2:$D$4,G57)</f>
        <v>425.37569820676885</v>
      </c>
    </row>
    <row r="58" spans="1:13" x14ac:dyDescent="0.25">
      <c r="A58">
        <v>280449</v>
      </c>
      <c r="B58">
        <v>14.288999560000001</v>
      </c>
      <c r="C58">
        <v>0.61729997000000003</v>
      </c>
      <c r="D58">
        <v>9.9000003020963209E+37</v>
      </c>
      <c r="E58">
        <v>3.0220999700000002</v>
      </c>
      <c r="F58">
        <v>9.9000003020963209E+37</v>
      </c>
      <c r="G58">
        <v>1.13139999</v>
      </c>
      <c r="H58">
        <v>9.9000003020963209E+37</v>
      </c>
      <c r="K58" s="2">
        <f>TREND(Calibration!$A$2:$A$4,Calibration!$B$2:$B$4,C58)</f>
        <v>395.3405657275319</v>
      </c>
      <c r="L58" s="2">
        <f>TREND(Calibration!$A$2:$A$4,Calibration!$C$2:$C$4,E58)</f>
        <v>1202.9370664775749</v>
      </c>
      <c r="M58" s="2">
        <f>TREND(Calibration!$A$2:$A$4,Calibration!$D$2:$D$4,G58)</f>
        <v>425.37569820676885</v>
      </c>
    </row>
    <row r="59" spans="1:13" x14ac:dyDescent="0.25">
      <c r="A59">
        <v>285448</v>
      </c>
      <c r="B59">
        <v>14.35700035</v>
      </c>
      <c r="C59">
        <v>0.62319999999999998</v>
      </c>
      <c r="D59">
        <v>630.40802001999998</v>
      </c>
      <c r="E59">
        <v>3.1856999400000001</v>
      </c>
      <c r="F59">
        <v>9.9000003020963209E+37</v>
      </c>
      <c r="G59">
        <v>1.13030005</v>
      </c>
      <c r="H59">
        <v>829.36700439000003</v>
      </c>
      <c r="K59" s="2">
        <f>TREND(Calibration!$A$2:$A$4,Calibration!$B$2:$B$4,C59)</f>
        <v>398.95947200747042</v>
      </c>
      <c r="L59" s="2">
        <f>TREND(Calibration!$A$2:$A$4,Calibration!$C$2:$C$4,E59)</f>
        <v>1269.1272465152695</v>
      </c>
      <c r="M59" s="2">
        <f>TREND(Calibration!$A$2:$A$4,Calibration!$D$2:$D$4,G59)</f>
        <v>424.92226008597027</v>
      </c>
    </row>
    <row r="60" spans="1:13" x14ac:dyDescent="0.25">
      <c r="A60">
        <v>290448</v>
      </c>
      <c r="B60">
        <v>14.286999700000001</v>
      </c>
      <c r="C60">
        <v>0.61780000000000002</v>
      </c>
      <c r="D60">
        <v>9.9000003020963209E+37</v>
      </c>
      <c r="E60">
        <v>3.3843998900000001</v>
      </c>
      <c r="F60">
        <v>9.9000003020963209E+37</v>
      </c>
      <c r="G60">
        <v>1.13030005</v>
      </c>
      <c r="H60">
        <v>1333.2889404299999</v>
      </c>
      <c r="K60" s="2">
        <f>TREND(Calibration!$A$2:$A$4,Calibration!$B$2:$B$4,C60)</f>
        <v>395.64726954211551</v>
      </c>
      <c r="L60" s="2">
        <f>TREND(Calibration!$A$2:$A$4,Calibration!$C$2:$C$4,E60)</f>
        <v>1349.5183704499557</v>
      </c>
      <c r="M60" s="2">
        <f>TREND(Calibration!$A$2:$A$4,Calibration!$D$2:$D$4,G60)</f>
        <v>424.92226008597027</v>
      </c>
    </row>
    <row r="61" spans="1:13" x14ac:dyDescent="0.25">
      <c r="A61">
        <v>295450</v>
      </c>
      <c r="B61">
        <v>14.21199989</v>
      </c>
      <c r="C61">
        <v>0.62</v>
      </c>
      <c r="D61">
        <v>9.9000003020963209E+37</v>
      </c>
      <c r="E61">
        <v>5.0061998399999998</v>
      </c>
      <c r="F61">
        <v>9.9000003020963209E+37</v>
      </c>
      <c r="G61">
        <v>1.13189995</v>
      </c>
      <c r="H61">
        <v>1127.57299805</v>
      </c>
      <c r="K61" s="2">
        <f>TREND(Calibration!$A$2:$A$4,Calibration!$B$2:$B$4,C61)</f>
        <v>396.99668536133419</v>
      </c>
      <c r="L61" s="2">
        <f>TREND(Calibration!$A$2:$A$4,Calibration!$C$2:$C$4,E61)</f>
        <v>2005.675157493524</v>
      </c>
      <c r="M61" s="2">
        <f>TREND(Calibration!$A$2:$A$4,Calibration!$D$2:$D$4,G61)</f>
        <v>425.58180119681776</v>
      </c>
    </row>
    <row r="62" spans="1:13" x14ac:dyDescent="0.25">
      <c r="A62">
        <v>300448</v>
      </c>
      <c r="B62">
        <v>14.147999759999999</v>
      </c>
      <c r="C62">
        <v>0.62370002000000002</v>
      </c>
      <c r="D62">
        <v>1294.2089843700001</v>
      </c>
      <c r="E62">
        <v>3.86080003</v>
      </c>
      <c r="F62">
        <v>9.9000003020963209E+37</v>
      </c>
      <c r="G62">
        <v>1.12759995</v>
      </c>
      <c r="H62">
        <v>1051.40002441</v>
      </c>
      <c r="K62" s="2">
        <f>TREND(Calibration!$A$2:$A$4,Calibration!$B$2:$B$4,C62)</f>
        <v>399.26616968834577</v>
      </c>
      <c r="L62" s="2">
        <f>TREND(Calibration!$A$2:$A$4,Calibration!$C$2:$C$4,E62)</f>
        <v>1542.2629720326022</v>
      </c>
      <c r="M62" s="2">
        <f>TREND(Calibration!$A$2:$A$4,Calibration!$D$2:$D$4,G62)</f>
        <v>423.80917367219479</v>
      </c>
    </row>
    <row r="63" spans="1:13" x14ac:dyDescent="0.25">
      <c r="A63">
        <v>305450</v>
      </c>
      <c r="B63">
        <v>14.09399986</v>
      </c>
      <c r="C63">
        <v>0.62269998000000004</v>
      </c>
      <c r="D63">
        <v>9.9000003020963209E+37</v>
      </c>
      <c r="E63">
        <v>3.3682000599999999</v>
      </c>
      <c r="F63">
        <v>9.9000003020963209E+37</v>
      </c>
      <c r="G63">
        <v>1.12759995</v>
      </c>
      <c r="H63">
        <v>9.9000003020963209E+37</v>
      </c>
      <c r="K63" s="2">
        <f>TREND(Calibration!$A$2:$A$4,Calibration!$B$2:$B$4,C63)</f>
        <v>398.65277432659514</v>
      </c>
      <c r="L63" s="2">
        <f>TREND(Calibration!$A$2:$A$4,Calibration!$C$2:$C$4,E63)</f>
        <v>1342.9641536962481</v>
      </c>
      <c r="M63" s="2">
        <f>TREND(Calibration!$A$2:$A$4,Calibration!$D$2:$D$4,G63)</f>
        <v>423.80917367219479</v>
      </c>
    </row>
    <row r="64" spans="1:13" x14ac:dyDescent="0.25">
      <c r="A64">
        <v>310450</v>
      </c>
      <c r="B64">
        <v>14.12800026</v>
      </c>
      <c r="C64">
        <v>0.62429999999999997</v>
      </c>
      <c r="D64">
        <v>728.13897704999999</v>
      </c>
      <c r="E64">
        <v>5.0023999200000002</v>
      </c>
      <c r="F64">
        <v>9.9000003020963209E+37</v>
      </c>
      <c r="G64">
        <v>1.1287000199999999</v>
      </c>
      <c r="H64">
        <v>803.23498534999999</v>
      </c>
      <c r="K64" s="2">
        <f>TREND(Calibration!$A$2:$A$4,Calibration!$B$2:$B$4,C64)</f>
        <v>399.63417991707979</v>
      </c>
      <c r="L64" s="2">
        <f>TREND(Calibration!$A$2:$A$4,Calibration!$C$2:$C$4,E64)</f>
        <v>2004.1377648587406</v>
      </c>
      <c r="M64" s="2">
        <f>TREND(Calibration!$A$2:$A$4,Calibration!$D$2:$D$4,G64)</f>
        <v>424.26266538405804</v>
      </c>
    </row>
    <row r="65" spans="1:13" x14ac:dyDescent="0.25">
      <c r="A65">
        <v>315449</v>
      </c>
      <c r="B65">
        <v>14.178999900000001</v>
      </c>
      <c r="C65">
        <v>0.63239997999999997</v>
      </c>
      <c r="D65">
        <v>1179.4329834</v>
      </c>
      <c r="E65">
        <v>3.7235999099999999</v>
      </c>
      <c r="F65">
        <v>9.9000003020963209E+37</v>
      </c>
      <c r="G65">
        <v>1.13080001</v>
      </c>
      <c r="H65">
        <v>9.9000003020963209E+37</v>
      </c>
      <c r="K65" s="2">
        <f>TREND(Calibration!$A$2:$A$4,Calibration!$B$2:$B$4,C65)</f>
        <v>404.60247134769565</v>
      </c>
      <c r="L65" s="2">
        <f>TREND(Calibration!$A$2:$A$4,Calibration!$C$2:$C$4,E65)</f>
        <v>1486.7537892131108</v>
      </c>
      <c r="M65" s="2">
        <f>TREND(Calibration!$A$2:$A$4,Calibration!$D$2:$D$4,G65)</f>
        <v>425.12836307601918</v>
      </c>
    </row>
    <row r="66" spans="1:13" x14ac:dyDescent="0.25">
      <c r="A66">
        <v>320449</v>
      </c>
      <c r="B66">
        <v>14.260000229999999</v>
      </c>
      <c r="C66">
        <v>0.62480002999999995</v>
      </c>
      <c r="D66">
        <v>1308.20703125</v>
      </c>
      <c r="E66">
        <v>4.8991999599999998</v>
      </c>
      <c r="F66">
        <v>9.9000003020963209E+37</v>
      </c>
      <c r="G66">
        <v>1.1297999599999999</v>
      </c>
      <c r="H66">
        <v>9.9000003020963209E+37</v>
      </c>
      <c r="K66" s="2">
        <f>TREND(Calibration!$A$2:$A$4,Calibration!$B$2:$B$4,C66)</f>
        <v>399.94088373166335</v>
      </c>
      <c r="L66" s="2">
        <f>TREND(Calibration!$A$2:$A$4,Calibration!$C$2:$C$4,E66)</f>
        <v>1962.3845546822172</v>
      </c>
      <c r="M66" s="2">
        <f>TREND(Calibration!$A$2:$A$4,Calibration!$D$2:$D$4,G66)</f>
        <v>424.71610350485662</v>
      </c>
    </row>
    <row r="67" spans="1:13" x14ac:dyDescent="0.25">
      <c r="A67">
        <v>325451</v>
      </c>
      <c r="B67">
        <v>14.34399986</v>
      </c>
      <c r="C67">
        <v>0.62589996999999997</v>
      </c>
      <c r="D67">
        <v>849.26202393000005</v>
      </c>
      <c r="E67">
        <v>4.6199998899999999</v>
      </c>
      <c r="F67">
        <v>9.9000003020963209E+37</v>
      </c>
      <c r="G67">
        <v>1.1297999599999999</v>
      </c>
      <c r="H67">
        <v>1237.0739746100001</v>
      </c>
      <c r="K67" s="2">
        <f>TREND(Calibration!$A$2:$A$4,Calibration!$B$2:$B$4,C67)</f>
        <v>400.6155548390231</v>
      </c>
      <c r="L67" s="2">
        <f>TREND(Calibration!$A$2:$A$4,Calibration!$C$2:$C$4,E67)</f>
        <v>1849.4242472944045</v>
      </c>
      <c r="M67" s="2">
        <f>TREND(Calibration!$A$2:$A$4,Calibration!$D$2:$D$4,G67)</f>
        <v>424.71610350485662</v>
      </c>
    </row>
    <row r="68" spans="1:13" x14ac:dyDescent="0.25">
      <c r="A68">
        <v>330450</v>
      </c>
      <c r="B68">
        <v>14.34000015</v>
      </c>
      <c r="C68">
        <v>0.62540001000000001</v>
      </c>
      <c r="D68">
        <v>756.72802734000004</v>
      </c>
      <c r="E68">
        <v>4.1778001800000002</v>
      </c>
      <c r="F68">
        <v>9.9000003020963209E+37</v>
      </c>
      <c r="G68">
        <v>1.1238000399999999</v>
      </c>
      <c r="H68">
        <v>1260.2170410199999</v>
      </c>
      <c r="K68" s="2">
        <f>TREND(Calibration!$A$2:$A$4,Calibration!$B$2:$B$4,C68)</f>
        <v>400.30889396039743</v>
      </c>
      <c r="L68" s="2">
        <f>TREND(Calibration!$A$2:$A$4,Calibration!$C$2:$C$4,E68)</f>
        <v>1670.5166446981671</v>
      </c>
      <c r="M68" s="2">
        <f>TREND(Calibration!$A$2:$A$4,Calibration!$D$2:$D$4,G68)</f>
        <v>422.24270272868546</v>
      </c>
    </row>
    <row r="69" spans="1:13" x14ac:dyDescent="0.25">
      <c r="A69">
        <v>335449</v>
      </c>
      <c r="B69">
        <v>14.319000239999999</v>
      </c>
      <c r="C69">
        <v>0.62749999999999995</v>
      </c>
      <c r="D69">
        <v>991.42901611000002</v>
      </c>
      <c r="E69">
        <v>4.99749994</v>
      </c>
      <c r="F69">
        <v>9.9000003020963209E+37</v>
      </c>
      <c r="G69">
        <v>1.1205999900000001</v>
      </c>
      <c r="H69">
        <v>1353.8780517600001</v>
      </c>
      <c r="K69" s="2">
        <f>TREND(Calibration!$A$2:$A$4,Calibration!$B$2:$B$4,C69)</f>
        <v>401.59696656321603</v>
      </c>
      <c r="L69" s="2">
        <f>TREND(Calibration!$A$2:$A$4,Calibration!$C$2:$C$4,E69)</f>
        <v>2002.1553038694071</v>
      </c>
      <c r="M69" s="2">
        <f>TREND(Calibration!$A$2:$A$4,Calibration!$D$2:$D$4,G69)</f>
        <v>420.92351744725067</v>
      </c>
    </row>
    <row r="70" spans="1:13" x14ac:dyDescent="0.25">
      <c r="A70">
        <v>340449</v>
      </c>
      <c r="B70">
        <v>14.239999770000001</v>
      </c>
      <c r="C70">
        <v>0.62319999999999998</v>
      </c>
      <c r="D70">
        <v>684.67498779000005</v>
      </c>
      <c r="E70">
        <v>3.3115000700000001</v>
      </c>
      <c r="F70">
        <v>9.9000003020963209E+37</v>
      </c>
      <c r="G70">
        <v>1.1205999900000001</v>
      </c>
      <c r="H70">
        <v>9.9000003020963209E+37</v>
      </c>
      <c r="K70" s="2">
        <f>TREND(Calibration!$A$2:$A$4,Calibration!$B$2:$B$4,C70)</f>
        <v>398.95947200747042</v>
      </c>
      <c r="L70" s="2">
        <f>TREND(Calibration!$A$2:$A$4,Calibration!$C$2:$C$4,E70)</f>
        <v>1320.0241583757386</v>
      </c>
      <c r="M70" s="2">
        <f>TREND(Calibration!$A$2:$A$4,Calibration!$D$2:$D$4,G70)</f>
        <v>420.92351744725067</v>
      </c>
    </row>
    <row r="71" spans="1:13" x14ac:dyDescent="0.25">
      <c r="A71">
        <v>345450</v>
      </c>
      <c r="B71">
        <v>14.130000109999999</v>
      </c>
      <c r="C71">
        <v>0.61890000000000001</v>
      </c>
      <c r="D71">
        <v>444.95599364999998</v>
      </c>
      <c r="E71">
        <v>3.0183000600000001</v>
      </c>
      <c r="F71">
        <v>9.9000003020963209E+37</v>
      </c>
      <c r="G71">
        <v>1.1195000399999999</v>
      </c>
      <c r="H71">
        <v>9.9000003020963209E+37</v>
      </c>
      <c r="K71" s="2">
        <f>TREND(Calibration!$A$2:$A$4,Calibration!$B$2:$B$4,C71)</f>
        <v>396.32197745172482</v>
      </c>
      <c r="L71" s="2">
        <f>TREND(Calibration!$A$2:$A$4,Calibration!$C$2:$C$4,E71)</f>
        <v>1201.3996778886465</v>
      </c>
      <c r="M71" s="2">
        <f>TREND(Calibration!$A$2:$A$4,Calibration!$D$2:$D$4,G71)</f>
        <v>420.47007520406248</v>
      </c>
    </row>
    <row r="72" spans="1:13" x14ac:dyDescent="0.25">
      <c r="A72">
        <v>350450</v>
      </c>
      <c r="B72">
        <v>14.10400009</v>
      </c>
      <c r="C72">
        <v>0.61890000000000001</v>
      </c>
      <c r="D72">
        <v>712.65502930000002</v>
      </c>
      <c r="E72">
        <v>2.3701999200000001</v>
      </c>
      <c r="F72">
        <v>9.9000003020963209E+37</v>
      </c>
      <c r="G72">
        <v>1.1195000399999999</v>
      </c>
      <c r="H72">
        <v>9.9000003020963209E+37</v>
      </c>
      <c r="K72" s="2">
        <f>TREND(Calibration!$A$2:$A$4,Calibration!$B$2:$B$4,C72)</f>
        <v>396.32197745172482</v>
      </c>
      <c r="L72" s="2">
        <f>TREND(Calibration!$A$2:$A$4,Calibration!$C$2:$C$4,E72)</f>
        <v>939.18774136411571</v>
      </c>
      <c r="M72" s="2">
        <f>TREND(Calibration!$A$2:$A$4,Calibration!$D$2:$D$4,G72)</f>
        <v>420.47007520406248</v>
      </c>
    </row>
    <row r="73" spans="1:13" x14ac:dyDescent="0.25">
      <c r="A73">
        <v>355479</v>
      </c>
      <c r="B73">
        <v>14.144000050000001</v>
      </c>
      <c r="C73">
        <v>0.61510003000000002</v>
      </c>
      <c r="D73">
        <v>535.14398193</v>
      </c>
      <c r="E73">
        <v>2.3108000799999999</v>
      </c>
      <c r="F73">
        <v>9.9000003020963209E+37</v>
      </c>
      <c r="G73">
        <v>1.12220001</v>
      </c>
      <c r="H73">
        <v>1066.0939941399999</v>
      </c>
      <c r="K73" s="2">
        <f>TREND(Calibration!$A$2:$A$4,Calibration!$B$2:$B$4,C73)</f>
        <v>393.99118671056283</v>
      </c>
      <c r="L73" s="2">
        <f>TREND(Calibration!$A$2:$A$4,Calibration!$C$2:$C$4,E73)</f>
        <v>915.15542580922738</v>
      </c>
      <c r="M73" s="2">
        <f>TREND(Calibration!$A$2:$A$4,Calibration!$D$2:$D$4,G73)</f>
        <v>421.58310802677329</v>
      </c>
    </row>
    <row r="74" spans="1:13" x14ac:dyDescent="0.25">
      <c r="A74">
        <v>360462</v>
      </c>
      <c r="B74">
        <v>14.24800014</v>
      </c>
      <c r="C74">
        <v>0.61019999000000003</v>
      </c>
      <c r="D74">
        <v>694.54199218999997</v>
      </c>
      <c r="E74">
        <v>2.6375999499999998</v>
      </c>
      <c r="F74">
        <v>9.9000003020963209E+37</v>
      </c>
      <c r="G74">
        <v>1.12329996</v>
      </c>
      <c r="H74">
        <v>1228.9239502</v>
      </c>
      <c r="K74" s="2">
        <f>TREND(Calibration!$A$2:$A$4,Calibration!$B$2:$B$4,C74)</f>
        <v>390.98564512383359</v>
      </c>
      <c r="L74" s="2">
        <f>TREND(Calibration!$A$2:$A$4,Calibration!$C$2:$C$4,E74)</f>
        <v>1047.3739233529323</v>
      </c>
      <c r="M74" s="2">
        <f>TREND(Calibration!$A$2:$A$4,Calibration!$D$2:$D$4,G74)</f>
        <v>422.03655026996142</v>
      </c>
    </row>
    <row r="75" spans="1:13" x14ac:dyDescent="0.25">
      <c r="A75">
        <v>365451</v>
      </c>
      <c r="B75">
        <v>14.319000239999999</v>
      </c>
      <c r="C75">
        <v>0.61290001999999999</v>
      </c>
      <c r="D75">
        <v>9.9000003020963209E+37</v>
      </c>
      <c r="E75">
        <v>3.7878000699999999</v>
      </c>
      <c r="F75">
        <v>9.9000003020963209E+37</v>
      </c>
      <c r="G75">
        <v>1.1248999799999999</v>
      </c>
      <c r="H75">
        <v>9.9000003020963209E+37</v>
      </c>
      <c r="K75" s="2">
        <f>TREND(Calibration!$A$2:$A$4,Calibration!$B$2:$B$4,C75)</f>
        <v>392.64176475763583</v>
      </c>
      <c r="L75" s="2">
        <f>TREND(Calibration!$A$2:$A$4,Calibration!$C$2:$C$4,E75)</f>
        <v>1512.7282447637372</v>
      </c>
      <c r="M75" s="2">
        <f>TREND(Calibration!$A$2:$A$4,Calibration!$D$2:$D$4,G75)</f>
        <v>422.69614084948398</v>
      </c>
    </row>
    <row r="76" spans="1:13" x14ac:dyDescent="0.25">
      <c r="A76">
        <v>370450</v>
      </c>
      <c r="B76">
        <v>14.416000370000001</v>
      </c>
      <c r="C76">
        <v>0.61350000000000005</v>
      </c>
      <c r="D76">
        <v>991.63098145000004</v>
      </c>
      <c r="E76">
        <v>3.35310006</v>
      </c>
      <c r="F76">
        <v>9.9000003020963209E+37</v>
      </c>
      <c r="G76">
        <v>1.12329996</v>
      </c>
      <c r="H76">
        <v>9.9000003020963209E+37</v>
      </c>
      <c r="K76" s="2">
        <f>TREND(Calibration!$A$2:$A$4,Calibration!$B$2:$B$4,C76)</f>
        <v>393.00977498636991</v>
      </c>
      <c r="L76" s="2">
        <f>TREND(Calibration!$A$2:$A$4,Calibration!$C$2:$C$4,E76)</f>
        <v>1336.854912242419</v>
      </c>
      <c r="M76" s="2">
        <f>TREND(Calibration!$A$2:$A$4,Calibration!$D$2:$D$4,G76)</f>
        <v>422.03655026996142</v>
      </c>
    </row>
    <row r="77" spans="1:13" x14ac:dyDescent="0.25">
      <c r="A77">
        <v>375451</v>
      </c>
      <c r="B77">
        <v>14.475999829999999</v>
      </c>
      <c r="C77">
        <v>0.61189996999999996</v>
      </c>
      <c r="D77">
        <v>816.34497069999998</v>
      </c>
      <c r="E77">
        <v>3.26079988</v>
      </c>
      <c r="F77">
        <v>9.9000003020963209E+37</v>
      </c>
      <c r="G77">
        <v>1.12759995</v>
      </c>
      <c r="H77">
        <v>1160.8719482399999</v>
      </c>
      <c r="K77" s="2">
        <f>TREND(Calibration!$A$2:$A$4,Calibration!$B$2:$B$4,C77)</f>
        <v>392.02836326217692</v>
      </c>
      <c r="L77" s="2">
        <f>TREND(Calibration!$A$2:$A$4,Calibration!$C$2:$C$4,E77)</f>
        <v>1299.5115952985857</v>
      </c>
      <c r="M77" s="2">
        <f>TREND(Calibration!$A$2:$A$4,Calibration!$D$2:$D$4,G77)</f>
        <v>423.80917367219479</v>
      </c>
    </row>
    <row r="78" spans="1:13" x14ac:dyDescent="0.25">
      <c r="A78">
        <v>380450</v>
      </c>
      <c r="B78">
        <v>14.477000240000001</v>
      </c>
      <c r="C78">
        <v>0.62050002999999998</v>
      </c>
      <c r="D78">
        <v>943.15600586000005</v>
      </c>
      <c r="E78">
        <v>3.76889992</v>
      </c>
      <c r="F78">
        <v>9.9000003020963209E+37</v>
      </c>
      <c r="G78">
        <v>1.1244000199999999</v>
      </c>
      <c r="H78">
        <v>9.9000003020963209E+37</v>
      </c>
      <c r="K78" s="2">
        <f>TREND(Calibration!$A$2:$A$4,Calibration!$B$2:$B$4,C78)</f>
        <v>397.30338917591774</v>
      </c>
      <c r="L78" s="2">
        <f>TREND(Calibration!$A$2:$A$4,Calibration!$C$2:$C$4,E78)</f>
        <v>1505.0815176204533</v>
      </c>
      <c r="M78" s="2">
        <f>TREND(Calibration!$A$2:$A$4,Calibration!$D$2:$D$4,G78)</f>
        <v>422.49003785943506</v>
      </c>
    </row>
    <row r="79" spans="1:13" x14ac:dyDescent="0.25">
      <c r="A79">
        <v>385450</v>
      </c>
      <c r="B79">
        <v>14.40799999</v>
      </c>
      <c r="C79">
        <v>0.62269998000000004</v>
      </c>
      <c r="D79">
        <v>1165.2139892600001</v>
      </c>
      <c r="E79">
        <v>4.6065001499999996</v>
      </c>
      <c r="F79">
        <v>9.9000003020963209E+37</v>
      </c>
      <c r="G79">
        <v>1.1270999900000001</v>
      </c>
      <c r="H79">
        <v>1247.0329589800001</v>
      </c>
      <c r="K79" s="2">
        <f>TREND(Calibration!$A$2:$A$4,Calibration!$B$2:$B$4,C79)</f>
        <v>398.65277432659514</v>
      </c>
      <c r="L79" s="2">
        <f>TREND(Calibration!$A$2:$A$4,Calibration!$C$2:$C$4,E79)</f>
        <v>1843.962447875602</v>
      </c>
      <c r="M79" s="2">
        <f>TREND(Calibration!$A$2:$A$4,Calibration!$D$2:$D$4,G79)</f>
        <v>423.60307068214587</v>
      </c>
    </row>
    <row r="80" spans="1:13" x14ac:dyDescent="0.25">
      <c r="A80">
        <v>390450</v>
      </c>
      <c r="B80">
        <v>14.27999973</v>
      </c>
      <c r="C80">
        <v>0.62540001000000001</v>
      </c>
      <c r="D80">
        <v>9.9000003020963209E+37</v>
      </c>
      <c r="E80">
        <v>4.0535001800000003</v>
      </c>
      <c r="F80">
        <v>9.9000003020963209E+37</v>
      </c>
      <c r="G80">
        <v>1.1270999900000001</v>
      </c>
      <c r="H80">
        <v>9.9000003020963209E+37</v>
      </c>
      <c r="K80" s="2">
        <f>TREND(Calibration!$A$2:$A$4,Calibration!$B$2:$B$4,C80)</f>
        <v>400.30889396039743</v>
      </c>
      <c r="L80" s="2">
        <f>TREND(Calibration!$A$2:$A$4,Calibration!$C$2:$C$4,E80)</f>
        <v>1620.226663723932</v>
      </c>
      <c r="M80" s="2">
        <f>TREND(Calibration!$A$2:$A$4,Calibration!$D$2:$D$4,G80)</f>
        <v>423.60307068214587</v>
      </c>
    </row>
    <row r="81" spans="1:13" x14ac:dyDescent="0.25">
      <c r="A81">
        <v>395450</v>
      </c>
      <c r="B81">
        <v>14.20600033</v>
      </c>
      <c r="C81">
        <v>0.62860000000000005</v>
      </c>
      <c r="D81">
        <v>9.9000003020963209E+37</v>
      </c>
      <c r="E81">
        <v>4.1005001099999996</v>
      </c>
      <c r="F81">
        <v>9.9000003020963209E+37</v>
      </c>
      <c r="G81">
        <v>1.12759995</v>
      </c>
      <c r="H81">
        <v>1147.85998535</v>
      </c>
      <c r="K81" s="2">
        <f>TREND(Calibration!$A$2:$A$4,Calibration!$B$2:$B$4,C81)</f>
        <v>402.27167447282545</v>
      </c>
      <c r="L81" s="2">
        <f>TREND(Calibration!$A$2:$A$4,Calibration!$C$2:$C$4,E81)</f>
        <v>1639.2421551598961</v>
      </c>
      <c r="M81" s="2">
        <f>TREND(Calibration!$A$2:$A$4,Calibration!$D$2:$D$4,G81)</f>
        <v>423.80917367219479</v>
      </c>
    </row>
    <row r="82" spans="1:13" x14ac:dyDescent="0.25">
      <c r="A82">
        <v>400450</v>
      </c>
      <c r="B82">
        <v>14.17099953</v>
      </c>
      <c r="C82">
        <v>0.63080000999999997</v>
      </c>
      <c r="D82">
        <v>1350.6169433600001</v>
      </c>
      <c r="E82">
        <v>3.7300999199999998</v>
      </c>
      <c r="F82">
        <v>9.9000003020963209E+37</v>
      </c>
      <c r="G82">
        <v>1.12600005</v>
      </c>
      <c r="H82">
        <v>9.9000003020963209E+37</v>
      </c>
      <c r="K82" s="2">
        <f>TREND(Calibration!$A$2:$A$4,Calibration!$B$2:$B$4,C82)</f>
        <v>403.62109642575234</v>
      </c>
      <c r="L82" s="2">
        <f>TREND(Calibration!$A$2:$A$4,Calibration!$C$2:$C$4,E82)</f>
        <v>1489.3835991827996</v>
      </c>
      <c r="M82" s="2">
        <f>TREND(Calibration!$A$2:$A$4,Calibration!$D$2:$D$4,G82)</f>
        <v>423.14963256134729</v>
      </c>
    </row>
    <row r="83" spans="1:13" x14ac:dyDescent="0.25">
      <c r="A83">
        <v>405451</v>
      </c>
      <c r="B83">
        <v>14.16899967</v>
      </c>
      <c r="C83">
        <v>0.63510001000000005</v>
      </c>
      <c r="D83">
        <v>9.9000003020963209E+37</v>
      </c>
      <c r="E83">
        <v>4.0237999000000002</v>
      </c>
      <c r="F83">
        <v>9.9000003020963209E+37</v>
      </c>
      <c r="G83">
        <v>1.12650001</v>
      </c>
      <c r="H83">
        <v>9.9000003020963209E+37</v>
      </c>
      <c r="K83" s="2">
        <f>TREND(Calibration!$A$2:$A$4,Calibration!$B$2:$B$4,C83)</f>
        <v>406.258590981498</v>
      </c>
      <c r="L83" s="2">
        <f>TREND(Calibration!$A$2:$A$4,Calibration!$C$2:$C$4,E83)</f>
        <v>1608.2103602956981</v>
      </c>
      <c r="M83" s="2">
        <f>TREND(Calibration!$A$2:$A$4,Calibration!$D$2:$D$4,G83)</f>
        <v>423.35573555139626</v>
      </c>
    </row>
    <row r="84" spans="1:13" x14ac:dyDescent="0.25">
      <c r="A84">
        <v>410450</v>
      </c>
      <c r="B84">
        <v>14.291999819999999</v>
      </c>
      <c r="C84">
        <v>0.63349997999999996</v>
      </c>
      <c r="D84">
        <v>9.9000003020963209E+37</v>
      </c>
      <c r="E84">
        <v>3.1765000799999998</v>
      </c>
      <c r="F84">
        <v>9.9000003020963209E+37</v>
      </c>
      <c r="G84">
        <v>1.1287000199999999</v>
      </c>
      <c r="H84">
        <v>979.59997558999999</v>
      </c>
      <c r="K84" s="2">
        <f>TREND(Calibration!$A$2:$A$4,Calibration!$B$2:$B$4,C84)</f>
        <v>405.27717925730502</v>
      </c>
      <c r="L84" s="2">
        <f>TREND(Calibration!$A$2:$A$4,Calibration!$C$2:$C$4,E84)</f>
        <v>1265.4051163112017</v>
      </c>
      <c r="M84" s="2">
        <f>TREND(Calibration!$A$2:$A$4,Calibration!$D$2:$D$4,G84)</f>
        <v>424.26266538405804</v>
      </c>
    </row>
    <row r="85" spans="1:13" x14ac:dyDescent="0.25">
      <c r="A85">
        <v>415450</v>
      </c>
      <c r="B85">
        <v>14.44999981</v>
      </c>
      <c r="C85">
        <v>0.63020003000000002</v>
      </c>
      <c r="D85">
        <v>9.9000003020963209E+37</v>
      </c>
      <c r="E85">
        <v>4.3386998200000004</v>
      </c>
      <c r="F85">
        <v>9.9000003020963209E+37</v>
      </c>
      <c r="G85">
        <v>1.1270999900000001</v>
      </c>
      <c r="H85">
        <v>1084.16894531</v>
      </c>
      <c r="K85" s="2">
        <f>TREND(Calibration!$A$2:$A$4,Calibration!$B$2:$B$4,C85)</f>
        <v>403.25308619701838</v>
      </c>
      <c r="L85" s="2">
        <f>TREND(Calibration!$A$2:$A$4,Calibration!$C$2:$C$4,E85)</f>
        <v>1735.6143103004301</v>
      </c>
      <c r="M85" s="2">
        <f>TREND(Calibration!$A$2:$A$4,Calibration!$D$2:$D$4,G85)</f>
        <v>423.60307068214587</v>
      </c>
    </row>
    <row r="86" spans="1:13" x14ac:dyDescent="0.25">
      <c r="A86">
        <v>420451</v>
      </c>
      <c r="B86">
        <v>14.510999679999999</v>
      </c>
      <c r="C86">
        <v>0.63400000000000001</v>
      </c>
      <c r="D86">
        <v>9.9000003020963209E+37</v>
      </c>
      <c r="E86">
        <v>4.9614000300000001</v>
      </c>
      <c r="F86">
        <v>9.9000003020963209E+37</v>
      </c>
      <c r="G86">
        <v>1.1281000400000001</v>
      </c>
      <c r="H86">
        <v>9.9000003020963209E+37</v>
      </c>
      <c r="K86" s="2">
        <f>TREND(Calibration!$A$2:$A$4,Calibration!$B$2:$B$4,C86)</f>
        <v>405.58387693818037</v>
      </c>
      <c r="L86" s="2">
        <f>TREND(Calibration!$A$2:$A$4,Calibration!$C$2:$C$4,E86)</f>
        <v>1987.549802766659</v>
      </c>
      <c r="M86" s="2">
        <f>TREND(Calibration!$A$2:$A$4,Calibration!$D$2:$D$4,G86)</f>
        <v>424.01533025330849</v>
      </c>
    </row>
    <row r="87" spans="1:13" x14ac:dyDescent="0.25">
      <c r="A87">
        <v>425462</v>
      </c>
      <c r="B87">
        <v>14.56200027</v>
      </c>
      <c r="C87">
        <v>0.62910001999999998</v>
      </c>
      <c r="D87">
        <v>809.25897216999999</v>
      </c>
      <c r="E87">
        <v>5.0104999499999998</v>
      </c>
      <c r="F87">
        <v>9.9000003020963209E+37</v>
      </c>
      <c r="G87">
        <v>1.1270999900000001</v>
      </c>
      <c r="H87">
        <v>1201.07299805</v>
      </c>
      <c r="K87" s="2">
        <f>TREND(Calibration!$A$2:$A$4,Calibration!$B$2:$B$4,C87)</f>
        <v>402.57837215370074</v>
      </c>
      <c r="L87" s="2">
        <f>TREND(Calibration!$A$2:$A$4,Calibration!$C$2:$C$4,E87)</f>
        <v>2007.4149197629297</v>
      </c>
      <c r="M87" s="2">
        <f>TREND(Calibration!$A$2:$A$4,Calibration!$D$2:$D$4,G87)</f>
        <v>423.60307068214587</v>
      </c>
    </row>
    <row r="88" spans="1:13" x14ac:dyDescent="0.25">
      <c r="A88">
        <v>430451</v>
      </c>
      <c r="B88">
        <v>14.571000099999999</v>
      </c>
      <c r="C88">
        <v>0.62970000999999998</v>
      </c>
      <c r="D88">
        <v>932.89697265999996</v>
      </c>
      <c r="E88">
        <v>3.7915999899999999</v>
      </c>
      <c r="F88">
        <v>9.9000003020963209E+37</v>
      </c>
      <c r="G88">
        <v>1.12650001</v>
      </c>
      <c r="H88">
        <v>766.09600829999999</v>
      </c>
      <c r="K88" s="2">
        <f>TREND(Calibration!$A$2:$A$4,Calibration!$B$2:$B$4,C88)</f>
        <v>402.94638851614303</v>
      </c>
      <c r="L88" s="2">
        <f>TREND(Calibration!$A$2:$A$4,Calibration!$C$2:$C$4,E88)</f>
        <v>1514.2656373985208</v>
      </c>
      <c r="M88" s="2">
        <f>TREND(Calibration!$A$2:$A$4,Calibration!$D$2:$D$4,G88)</f>
        <v>423.35573555139626</v>
      </c>
    </row>
    <row r="89" spans="1:13" x14ac:dyDescent="0.25">
      <c r="A89">
        <v>435450</v>
      </c>
      <c r="B89">
        <v>14.49800014</v>
      </c>
      <c r="C89">
        <v>0.63020003000000002</v>
      </c>
      <c r="D89">
        <v>786.51098633000004</v>
      </c>
      <c r="E89">
        <v>3.24399996</v>
      </c>
      <c r="F89">
        <v>9.9000003020963209E+37</v>
      </c>
      <c r="G89">
        <v>1.1281000400000001</v>
      </c>
      <c r="H89">
        <v>1295.58496094</v>
      </c>
      <c r="K89" s="2">
        <f>TREND(Calibration!$A$2:$A$4,Calibration!$B$2:$B$4,C89)</f>
        <v>403.25308619701838</v>
      </c>
      <c r="L89" s="2">
        <f>TREND(Calibration!$A$2:$A$4,Calibration!$C$2:$C$4,E89)</f>
        <v>1292.7145908161347</v>
      </c>
      <c r="M89" s="2">
        <f>TREND(Calibration!$A$2:$A$4,Calibration!$D$2:$D$4,G89)</f>
        <v>424.01533025330849</v>
      </c>
    </row>
    <row r="90" spans="1:13" x14ac:dyDescent="0.25">
      <c r="A90">
        <v>440450</v>
      </c>
      <c r="B90">
        <v>14.37800026</v>
      </c>
      <c r="C90">
        <v>0.62809998</v>
      </c>
      <c r="D90">
        <v>1088.40002441</v>
      </c>
      <c r="E90">
        <v>4.1933999100000001</v>
      </c>
      <c r="F90">
        <v>9.9000003020963209E+37</v>
      </c>
      <c r="G90">
        <v>1.13250005</v>
      </c>
      <c r="H90">
        <v>9.9000003020963209E+37</v>
      </c>
      <c r="K90" s="2">
        <f>TREND(Calibration!$A$2:$A$4,Calibration!$B$2:$B$4,C90)</f>
        <v>401.96497679195005</v>
      </c>
      <c r="L90" s="2">
        <f>TREND(Calibration!$A$2:$A$4,Calibration!$C$2:$C$4,E90)</f>
        <v>1676.8280696772756</v>
      </c>
      <c r="M90" s="2">
        <f>TREND(Calibration!$A$2:$A$4,Calibration!$D$2:$D$4,G90)</f>
        <v>425.82918579624248</v>
      </c>
    </row>
    <row r="91" spans="1:13" x14ac:dyDescent="0.25">
      <c r="A91">
        <v>445451</v>
      </c>
      <c r="B91">
        <v>14.31700039</v>
      </c>
      <c r="C91">
        <v>0.62749999999999995</v>
      </c>
      <c r="D91">
        <v>1077.4010009799999</v>
      </c>
      <c r="E91">
        <v>3.38610005</v>
      </c>
      <c r="F91">
        <v>9.9000003020963209E+37</v>
      </c>
      <c r="G91">
        <v>1.1352000200000001</v>
      </c>
      <c r="H91">
        <v>737.34100341999999</v>
      </c>
      <c r="K91" s="2">
        <f>TREND(Calibration!$A$2:$A$4,Calibration!$B$2:$B$4,C91)</f>
        <v>401.59696656321603</v>
      </c>
      <c r="L91" s="2">
        <f>TREND(Calibration!$A$2:$A$4,Calibration!$C$2:$C$4,E91)</f>
        <v>1350.2062305791042</v>
      </c>
      <c r="M91" s="2">
        <f>TREND(Calibration!$A$2:$A$4,Calibration!$D$2:$D$4,G91)</f>
        <v>426.94221861895329</v>
      </c>
    </row>
    <row r="92" spans="1:13" x14ac:dyDescent="0.25">
      <c r="A92">
        <v>450450</v>
      </c>
      <c r="B92">
        <v>14.31999969</v>
      </c>
      <c r="C92">
        <v>0.62809998</v>
      </c>
      <c r="D92">
        <v>1012.7670288100001</v>
      </c>
      <c r="E92">
        <v>3.4907998999999998</v>
      </c>
      <c r="F92">
        <v>9.9000003020963209E+37</v>
      </c>
      <c r="G92">
        <v>1.1373000099999999</v>
      </c>
      <c r="H92">
        <v>1172.4499511700001</v>
      </c>
      <c r="K92" s="2">
        <f>TREND(Calibration!$A$2:$A$4,Calibration!$B$2:$B$4,C92)</f>
        <v>401.96497679195005</v>
      </c>
      <c r="L92" s="2">
        <f>TREND(Calibration!$A$2:$A$4,Calibration!$C$2:$C$4,E92)</f>
        <v>1392.5662745413347</v>
      </c>
      <c r="M92" s="2">
        <f>TREND(Calibration!$A$2:$A$4,Calibration!$D$2:$D$4,G92)</f>
        <v>427.80791631091438</v>
      </c>
    </row>
    <row r="93" spans="1:13" x14ac:dyDescent="0.25">
      <c r="A93">
        <v>455450</v>
      </c>
      <c r="B93">
        <v>14.375</v>
      </c>
      <c r="C93">
        <v>0.63180000000000003</v>
      </c>
      <c r="D93">
        <v>9.9000003020963209E+37</v>
      </c>
      <c r="E93">
        <v>3.0388000000000002</v>
      </c>
      <c r="F93">
        <v>9.9000003020963209E+37</v>
      </c>
      <c r="G93">
        <v>1.1373000099999999</v>
      </c>
      <c r="H93">
        <v>9.9000003020963209E+37</v>
      </c>
      <c r="K93" s="2">
        <f>TREND(Calibration!$A$2:$A$4,Calibration!$B$2:$B$4,C93)</f>
        <v>404.23446111896169</v>
      </c>
      <c r="L93" s="2">
        <f>TREND(Calibration!$A$2:$A$4,Calibration!$C$2:$C$4,E93)</f>
        <v>1209.6936569117595</v>
      </c>
      <c r="M93" s="2">
        <f>TREND(Calibration!$A$2:$A$4,Calibration!$D$2:$D$4,G93)</f>
        <v>427.80791631091438</v>
      </c>
    </row>
    <row r="94" spans="1:13" x14ac:dyDescent="0.25">
      <c r="A94">
        <v>460450</v>
      </c>
      <c r="B94">
        <v>14.463000299999999</v>
      </c>
      <c r="C94">
        <v>0.63080000999999997</v>
      </c>
      <c r="D94">
        <v>1025.5920410199999</v>
      </c>
      <c r="E94">
        <v>2.9497001200000001</v>
      </c>
      <c r="F94">
        <v>9.9000003020963209E+37</v>
      </c>
      <c r="G94">
        <v>1.1352000200000001</v>
      </c>
      <c r="H94">
        <v>1277.5780029299999</v>
      </c>
      <c r="K94" s="2">
        <f>TREND(Calibration!$A$2:$A$4,Calibration!$B$2:$B$4,C94)</f>
        <v>403.62109642575234</v>
      </c>
      <c r="L94" s="2">
        <f>TREND(Calibration!$A$2:$A$4,Calibration!$C$2:$C$4,E94)</f>
        <v>1173.6451350291638</v>
      </c>
      <c r="M94" s="2">
        <f>TREND(Calibration!$A$2:$A$4,Calibration!$D$2:$D$4,G94)</f>
        <v>426.94221861895329</v>
      </c>
    </row>
    <row r="95" spans="1:13" x14ac:dyDescent="0.25">
      <c r="A95">
        <v>465450</v>
      </c>
      <c r="B95">
        <v>14.54399967</v>
      </c>
      <c r="C95">
        <v>0.62970000999999998</v>
      </c>
      <c r="D95">
        <v>832.24298095999995</v>
      </c>
      <c r="E95">
        <v>2.76069999</v>
      </c>
      <c r="F95">
        <v>9.9000003020963209E+37</v>
      </c>
      <c r="G95">
        <v>1.1248999799999999</v>
      </c>
      <c r="H95">
        <v>1273.6719970700001</v>
      </c>
      <c r="K95" s="2">
        <f>TREND(Calibration!$A$2:$A$4,Calibration!$B$2:$B$4,C95)</f>
        <v>402.94638851614303</v>
      </c>
      <c r="L95" s="2">
        <f>TREND(Calibration!$A$2:$A$4,Calibration!$C$2:$C$4,E95)</f>
        <v>1097.1784178784962</v>
      </c>
      <c r="M95" s="2">
        <f>TREND(Calibration!$A$2:$A$4,Calibration!$D$2:$D$4,G95)</f>
        <v>422.69614084948398</v>
      </c>
    </row>
    <row r="96" spans="1:13" x14ac:dyDescent="0.25">
      <c r="A96">
        <v>470450</v>
      </c>
      <c r="B96">
        <v>14.618000029999999</v>
      </c>
      <c r="C96">
        <v>0.62749999999999995</v>
      </c>
      <c r="D96">
        <v>683.64697265999996</v>
      </c>
      <c r="E96">
        <v>2.9577999099999999</v>
      </c>
      <c r="F96">
        <v>9.9000003020963209E+37</v>
      </c>
      <c r="G96">
        <v>1.1270999900000001</v>
      </c>
      <c r="H96">
        <v>9.9000003020963209E+37</v>
      </c>
      <c r="K96" s="2">
        <f>TREND(Calibration!$A$2:$A$4,Calibration!$B$2:$B$4,C96)</f>
        <v>401.59696656321603</v>
      </c>
      <c r="L96" s="2">
        <f>TREND(Calibration!$A$2:$A$4,Calibration!$C$2:$C$4,E96)</f>
        <v>1176.9221928328268</v>
      </c>
      <c r="M96" s="2">
        <f>TREND(Calibration!$A$2:$A$4,Calibration!$D$2:$D$4,G96)</f>
        <v>423.60307068214587</v>
      </c>
    </row>
    <row r="97" spans="1:13" x14ac:dyDescent="0.25">
      <c r="A97">
        <v>475450</v>
      </c>
      <c r="B97">
        <v>14.602000240000001</v>
      </c>
      <c r="C97">
        <v>0.63290000000000002</v>
      </c>
      <c r="D97">
        <v>726.64801024999997</v>
      </c>
      <c r="E97">
        <v>2.9307999599999999</v>
      </c>
      <c r="F97">
        <v>9.9000003020963209E+37</v>
      </c>
      <c r="G97">
        <v>1.1297999599999999</v>
      </c>
      <c r="H97">
        <v>9.9000003020963209E+37</v>
      </c>
      <c r="K97" s="2">
        <f>TREND(Calibration!$A$2:$A$4,Calibration!$B$2:$B$4,C97)</f>
        <v>404.90916902857106</v>
      </c>
      <c r="L97" s="2">
        <f>TREND(Calibration!$A$2:$A$4,Calibration!$C$2:$C$4,E97)</f>
        <v>1165.9984038400246</v>
      </c>
      <c r="M97" s="2">
        <f>TREND(Calibration!$A$2:$A$4,Calibration!$D$2:$D$4,G97)</f>
        <v>424.71610350485662</v>
      </c>
    </row>
    <row r="98" spans="1:13" x14ac:dyDescent="0.25">
      <c r="A98">
        <v>480450</v>
      </c>
      <c r="B98">
        <v>14.505000109999999</v>
      </c>
      <c r="C98">
        <v>0.63020003000000002</v>
      </c>
      <c r="D98">
        <v>717.20300293000003</v>
      </c>
      <c r="E98">
        <v>2.9312999199999998</v>
      </c>
      <c r="F98">
        <v>9.9000003020963209E+37</v>
      </c>
      <c r="G98">
        <v>1.1287000199999999</v>
      </c>
      <c r="H98">
        <v>9.9000003020963209E+37</v>
      </c>
      <c r="K98" s="2">
        <f>TREND(Calibration!$A$2:$A$4,Calibration!$B$2:$B$4,C98)</f>
        <v>403.25308619701838</v>
      </c>
      <c r="L98" s="2">
        <f>TREND(Calibration!$A$2:$A$4,Calibration!$C$2:$C$4,E98)</f>
        <v>1166.2006804199752</v>
      </c>
      <c r="M98" s="2">
        <f>TREND(Calibration!$A$2:$A$4,Calibration!$D$2:$D$4,G98)</f>
        <v>424.26266538405804</v>
      </c>
    </row>
    <row r="99" spans="1:13" x14ac:dyDescent="0.25">
      <c r="A99">
        <v>485450</v>
      </c>
      <c r="B99">
        <v>14.40699959</v>
      </c>
      <c r="C99">
        <v>0.62699996999999996</v>
      </c>
      <c r="D99">
        <v>860.09002685999997</v>
      </c>
      <c r="E99">
        <v>2.9356999400000001</v>
      </c>
      <c r="F99">
        <v>9.9000003020963209E+37</v>
      </c>
      <c r="G99">
        <v>1.1287000199999999</v>
      </c>
      <c r="H99">
        <v>9.9000003020963209E+37</v>
      </c>
      <c r="K99" s="2">
        <f>TREND(Calibration!$A$2:$A$4,Calibration!$B$2:$B$4,C99)</f>
        <v>401.29026274863241</v>
      </c>
      <c r="L99" s="2">
        <f>TREND(Calibration!$A$2:$A$4,Calibration!$C$2:$C$4,E99)</f>
        <v>1167.9808648293581</v>
      </c>
      <c r="M99" s="2">
        <f>TREND(Calibration!$A$2:$A$4,Calibration!$D$2:$D$4,G99)</f>
        <v>424.26266538405804</v>
      </c>
    </row>
    <row r="100" spans="1:13" x14ac:dyDescent="0.25">
      <c r="A100">
        <v>490448</v>
      </c>
      <c r="B100">
        <v>14.35900021</v>
      </c>
      <c r="C100">
        <v>0.62099998999999995</v>
      </c>
      <c r="D100">
        <v>923.35797118999994</v>
      </c>
      <c r="E100">
        <v>2.9330000900000002</v>
      </c>
      <c r="F100">
        <v>9.9000003020963209E+37</v>
      </c>
      <c r="G100">
        <v>1.12759995</v>
      </c>
      <c r="H100">
        <v>9.9000003020963209E+37</v>
      </c>
      <c r="K100" s="2">
        <f>TREND(Calibration!$A$2:$A$4,Calibration!$B$2:$B$4,C100)</f>
        <v>397.61005005454348</v>
      </c>
      <c r="L100" s="2">
        <f>TREND(Calibration!$A$2:$A$4,Calibration!$C$2:$C$4,E100)</f>
        <v>1166.8885445949793</v>
      </c>
      <c r="M100" s="2">
        <f>TREND(Calibration!$A$2:$A$4,Calibration!$D$2:$D$4,G100)</f>
        <v>423.80917367219479</v>
      </c>
    </row>
    <row r="101" spans="1:13" x14ac:dyDescent="0.25">
      <c r="A101">
        <v>495448</v>
      </c>
      <c r="B101">
        <v>14.32299995</v>
      </c>
      <c r="C101">
        <v>0.62699996999999996</v>
      </c>
      <c r="D101">
        <v>1204.9909668</v>
      </c>
      <c r="E101">
        <v>2.86220002</v>
      </c>
      <c r="F101">
        <v>9.9000003020963209E+37</v>
      </c>
      <c r="G101">
        <v>1.13030005</v>
      </c>
      <c r="H101">
        <v>1137.6159668</v>
      </c>
      <c r="K101" s="2">
        <f>TREND(Calibration!$A$2:$A$4,Calibration!$B$2:$B$4,C101)</f>
        <v>401.29026274863241</v>
      </c>
      <c r="L101" s="2">
        <f>TREND(Calibration!$A$2:$A$4,Calibration!$C$2:$C$4,E101)</f>
        <v>1138.2438609805422</v>
      </c>
      <c r="M101" s="2">
        <f>TREND(Calibration!$A$2:$A$4,Calibration!$D$2:$D$4,G101)</f>
        <v>424.92226008597027</v>
      </c>
    </row>
    <row r="102" spans="1:13" x14ac:dyDescent="0.25">
      <c r="A102">
        <v>500448</v>
      </c>
      <c r="B102">
        <v>14.37800026</v>
      </c>
      <c r="C102">
        <v>0.62809998</v>
      </c>
      <c r="D102">
        <v>9.9000003020963209E+37</v>
      </c>
      <c r="E102">
        <v>3.5501999899999999</v>
      </c>
      <c r="F102">
        <v>9.9000003020963209E+37</v>
      </c>
      <c r="G102">
        <v>1.1330000200000001</v>
      </c>
      <c r="H102">
        <v>9.9000003020963209E+37</v>
      </c>
      <c r="K102" s="2">
        <f>TREND(Calibration!$A$2:$A$4,Calibration!$B$2:$B$4,C102)</f>
        <v>401.96497679195005</v>
      </c>
      <c r="L102" s="2">
        <f>TREND(Calibration!$A$2:$A$4,Calibration!$C$2:$C$4,E102)</f>
        <v>1416.5986912426047</v>
      </c>
      <c r="M102" s="2">
        <f>TREND(Calibration!$A$2:$A$4,Calibration!$D$2:$D$4,G102)</f>
        <v>426.03529290868107</v>
      </c>
    </row>
    <row r="103" spans="1:13" x14ac:dyDescent="0.25">
      <c r="A103">
        <v>505448</v>
      </c>
      <c r="B103">
        <v>14.442999840000001</v>
      </c>
      <c r="C103">
        <v>0.62749999999999995</v>
      </c>
      <c r="D103">
        <v>9.9000003020963209E+37</v>
      </c>
      <c r="E103">
        <v>4.6838002200000002</v>
      </c>
      <c r="F103">
        <v>9.9000003020963209E+37</v>
      </c>
      <c r="G103">
        <v>1.13680005</v>
      </c>
      <c r="H103">
        <v>9.9000003020963209E+37</v>
      </c>
      <c r="K103" s="2">
        <f>TREND(Calibration!$A$2:$A$4,Calibration!$B$2:$B$4,C103)</f>
        <v>401.59696656321603</v>
      </c>
      <c r="L103" s="2">
        <f>TREND(Calibration!$A$2:$A$4,Calibration!$C$2:$C$4,E103)</f>
        <v>1875.236937413873</v>
      </c>
      <c r="M103" s="2">
        <f>TREND(Calibration!$A$2:$A$4,Calibration!$D$2:$D$4,G103)</f>
        <v>427.60181332086546</v>
      </c>
    </row>
    <row r="104" spans="1:13" x14ac:dyDescent="0.25">
      <c r="A104">
        <v>510448</v>
      </c>
      <c r="B104">
        <v>14.51500034</v>
      </c>
      <c r="C104">
        <v>0.62860000000000005</v>
      </c>
      <c r="D104">
        <v>9.9000003020963209E+37</v>
      </c>
      <c r="E104">
        <v>5.0082998300000003</v>
      </c>
      <c r="F104">
        <v>9.9000003020963209E+37</v>
      </c>
      <c r="G104">
        <v>1.13789999</v>
      </c>
      <c r="H104">
        <v>9.9000003020963209E+37</v>
      </c>
      <c r="K104" s="2">
        <f>TREND(Calibration!$A$2:$A$4,Calibration!$B$2:$B$4,C104)</f>
        <v>402.27167447282545</v>
      </c>
      <c r="L104" s="2">
        <f>TREND(Calibration!$A$2:$A$4,Calibration!$C$2:$C$4,E104)</f>
        <v>2006.5247830538308</v>
      </c>
      <c r="M104" s="2">
        <f>TREND(Calibration!$A$2:$A$4,Calibration!$D$2:$D$4,G104)</f>
        <v>428.05525144166398</v>
      </c>
    </row>
    <row r="105" spans="1:13" x14ac:dyDescent="0.25">
      <c r="A105">
        <v>515448</v>
      </c>
      <c r="B105">
        <v>14.54699993</v>
      </c>
      <c r="C105">
        <v>0.62370002000000002</v>
      </c>
      <c r="D105">
        <v>1262.01501465</v>
      </c>
      <c r="E105">
        <v>3.6761000199999998</v>
      </c>
      <c r="F105">
        <v>9.9000003020963209E+37</v>
      </c>
      <c r="G105">
        <v>1.13460004</v>
      </c>
      <c r="H105">
        <v>1157.94799805</v>
      </c>
      <c r="K105" s="2">
        <f>TREND(Calibration!$A$2:$A$4,Calibration!$B$2:$B$4,C105)</f>
        <v>399.26616968834577</v>
      </c>
      <c r="L105" s="2">
        <f>TREND(Calibration!$A$2:$A$4,Calibration!$C$2:$C$4,E105)</f>
        <v>1467.5360211971954</v>
      </c>
      <c r="M105" s="2">
        <f>TREND(Calibration!$A$2:$A$4,Calibration!$D$2:$D$4,G105)</f>
        <v>426.69488348820369</v>
      </c>
    </row>
    <row r="106" spans="1:13" x14ac:dyDescent="0.25">
      <c r="A106">
        <v>520448</v>
      </c>
      <c r="B106">
        <v>14.49199963</v>
      </c>
      <c r="C106">
        <v>0.62480002999999995</v>
      </c>
      <c r="D106">
        <v>9.9000003020963209E+37</v>
      </c>
      <c r="E106">
        <v>2.8303999900000001</v>
      </c>
      <c r="F106">
        <v>1075.2600097699999</v>
      </c>
      <c r="G106">
        <v>1.1352000200000001</v>
      </c>
      <c r="H106">
        <v>9.9000003020963209E+37</v>
      </c>
      <c r="K106" s="2">
        <f>TREND(Calibration!$A$2:$A$4,Calibration!$B$2:$B$4,C106)</f>
        <v>399.94088373166335</v>
      </c>
      <c r="L106" s="2">
        <f>TREND(Calibration!$A$2:$A$4,Calibration!$C$2:$C$4,E106)</f>
        <v>1125.3780290925285</v>
      </c>
      <c r="M106" s="2">
        <f>TREND(Calibration!$A$2:$A$4,Calibration!$D$2:$D$4,G106)</f>
        <v>426.94221861895329</v>
      </c>
    </row>
    <row r="107" spans="1:13" x14ac:dyDescent="0.25">
      <c r="A107">
        <v>525449</v>
      </c>
      <c r="B107">
        <v>14.42700005</v>
      </c>
      <c r="C107">
        <v>0.62319999999999998</v>
      </c>
      <c r="D107">
        <v>9.9000003020963209E+37</v>
      </c>
      <c r="E107">
        <v>2.9377999300000002</v>
      </c>
      <c r="F107">
        <v>1132.54296875</v>
      </c>
      <c r="G107">
        <v>1.13619995</v>
      </c>
      <c r="H107">
        <v>9.9000003020963209E+37</v>
      </c>
      <c r="K107" s="2">
        <f>TREND(Calibration!$A$2:$A$4,Calibration!$B$2:$B$4,C107)</f>
        <v>398.95947200747042</v>
      </c>
      <c r="L107" s="2">
        <f>TREND(Calibration!$A$2:$A$4,Calibration!$C$2:$C$4,E107)</f>
        <v>1168.8304903896644</v>
      </c>
      <c r="M107" s="2">
        <f>TREND(Calibration!$A$2:$A$4,Calibration!$D$2:$D$4,G107)</f>
        <v>427.35442872144074</v>
      </c>
    </row>
    <row r="108" spans="1:13" x14ac:dyDescent="0.25">
      <c r="A108">
        <v>530449</v>
      </c>
      <c r="B108">
        <v>14.31299973</v>
      </c>
      <c r="C108">
        <v>0.62749999999999995</v>
      </c>
      <c r="D108">
        <v>1066.41796875</v>
      </c>
      <c r="E108">
        <v>2.8459999599999999</v>
      </c>
      <c r="F108">
        <v>9.9000003020963209E+37</v>
      </c>
      <c r="G108">
        <v>1.1373000099999999</v>
      </c>
      <c r="H108">
        <v>9.9000003020963209E+37</v>
      </c>
      <c r="K108" s="2">
        <f>TREND(Calibration!$A$2:$A$4,Calibration!$B$2:$B$4,C108)</f>
        <v>401.59696656321603</v>
      </c>
      <c r="L108" s="2">
        <f>TREND(Calibration!$A$2:$A$4,Calibration!$C$2:$C$4,E108)</f>
        <v>1131.6895511721634</v>
      </c>
      <c r="M108" s="2">
        <f>TREND(Calibration!$A$2:$A$4,Calibration!$D$2:$D$4,G108)</f>
        <v>427.80791631091438</v>
      </c>
    </row>
    <row r="109" spans="1:13" x14ac:dyDescent="0.25">
      <c r="A109">
        <v>535448</v>
      </c>
      <c r="B109">
        <v>14.19999981</v>
      </c>
      <c r="C109">
        <v>0.63290000000000002</v>
      </c>
      <c r="D109">
        <v>925.61798095999995</v>
      </c>
      <c r="E109">
        <v>3.2153999799999999</v>
      </c>
      <c r="F109">
        <v>9.9000003020963209E+37</v>
      </c>
      <c r="G109">
        <v>1.1383999600000001</v>
      </c>
      <c r="H109">
        <v>9.9000003020963209E+37</v>
      </c>
      <c r="K109" s="2">
        <f>TREND(Calibration!$A$2:$A$4,Calibration!$B$2:$B$4,C109)</f>
        <v>404.90916902857106</v>
      </c>
      <c r="L109" s="2">
        <f>TREND(Calibration!$A$2:$A$4,Calibration!$C$2:$C$4,E109)</f>
        <v>1281.1434528429768</v>
      </c>
      <c r="M109" s="2">
        <f>TREND(Calibration!$A$2:$A$4,Calibration!$D$2:$D$4,G109)</f>
        <v>428.26135855410263</v>
      </c>
    </row>
    <row r="110" spans="1:13" x14ac:dyDescent="0.25">
      <c r="A110">
        <v>540448</v>
      </c>
      <c r="B110">
        <v>14.17099953</v>
      </c>
      <c r="C110">
        <v>0.63669997</v>
      </c>
      <c r="D110">
        <v>569.26800536999997</v>
      </c>
      <c r="E110">
        <v>4.34079981</v>
      </c>
      <c r="F110">
        <v>9.9000003020963209E+37</v>
      </c>
      <c r="G110">
        <v>1.1395000200000001</v>
      </c>
      <c r="H110">
        <v>9.9000003020963209E+37</v>
      </c>
      <c r="K110" s="2">
        <f>TREND(Calibration!$A$2:$A$4,Calibration!$B$2:$B$4,C110)</f>
        <v>407.23995976973305</v>
      </c>
      <c r="L110" s="2">
        <f>TREND(Calibration!$A$2:$A$4,Calibration!$C$2:$C$4,E110)</f>
        <v>1736.4639358607365</v>
      </c>
      <c r="M110" s="2">
        <f>TREND(Calibration!$A$2:$A$4,Calibration!$D$2:$D$4,G110)</f>
        <v>428.71484614357627</v>
      </c>
    </row>
    <row r="111" spans="1:13" x14ac:dyDescent="0.25">
      <c r="A111">
        <v>545449</v>
      </c>
      <c r="B111">
        <v>14.248999599999999</v>
      </c>
      <c r="C111">
        <v>0.62970000999999998</v>
      </c>
      <c r="D111">
        <v>569.34399413999995</v>
      </c>
      <c r="E111">
        <v>2.85570002</v>
      </c>
      <c r="F111">
        <v>9.9000003020963209E+37</v>
      </c>
      <c r="G111">
        <v>1.1454000499999999</v>
      </c>
      <c r="H111">
        <v>922.58697510000002</v>
      </c>
      <c r="K111" s="2">
        <f>TREND(Calibration!$A$2:$A$4,Calibration!$B$2:$B$4,C111)</f>
        <v>402.94638851614303</v>
      </c>
      <c r="L111" s="2">
        <f>TREND(Calibration!$A$2:$A$4,Calibration!$C$2:$C$4,E111)</f>
        <v>1135.6140550567084</v>
      </c>
      <c r="M111" s="2">
        <f>TREND(Calibration!$A$2:$A$4,Calibration!$D$2:$D$4,G111)</f>
        <v>431.14706837011136</v>
      </c>
    </row>
    <row r="112" spans="1:13" x14ac:dyDescent="0.25">
      <c r="A112">
        <v>550460</v>
      </c>
      <c r="B112">
        <v>14.29699993</v>
      </c>
      <c r="C112">
        <v>0.62970000999999998</v>
      </c>
      <c r="D112">
        <v>9.9000003020963209E+37</v>
      </c>
      <c r="E112">
        <v>4.9840002099999996</v>
      </c>
      <c r="F112">
        <v>9.9000003020963209E+37</v>
      </c>
      <c r="G112">
        <v>1.14429998</v>
      </c>
      <c r="H112">
        <v>9.9000003020963209E+37</v>
      </c>
      <c r="K112" s="2">
        <f>TREND(Calibration!$A$2:$A$4,Calibration!$B$2:$B$4,C112)</f>
        <v>402.94638851614303</v>
      </c>
      <c r="L112" s="2">
        <f>TREND(Calibration!$A$2:$A$4,Calibration!$C$2:$C$4,E112)</f>
        <v>1996.69350849646</v>
      </c>
      <c r="M112" s="2">
        <f>TREND(Calibration!$A$2:$A$4,Calibration!$D$2:$D$4,G112)</f>
        <v>430.69357665824816</v>
      </c>
    </row>
    <row r="113" spans="1:13" x14ac:dyDescent="0.25">
      <c r="A113">
        <v>555450</v>
      </c>
      <c r="B113">
        <v>14.50800037</v>
      </c>
      <c r="C113">
        <v>0.63180000000000003</v>
      </c>
      <c r="D113">
        <v>638.05999756000006</v>
      </c>
      <c r="E113">
        <v>3.9428000499999998</v>
      </c>
      <c r="F113">
        <v>9.9000003020963209E+37</v>
      </c>
      <c r="G113">
        <v>1.1454000499999999</v>
      </c>
      <c r="H113">
        <v>820.05401611000002</v>
      </c>
      <c r="K113" s="2">
        <f>TREND(Calibration!$A$2:$A$4,Calibration!$B$2:$B$4,C113)</f>
        <v>404.23446111896169</v>
      </c>
      <c r="L113" s="2">
        <f>TREND(Calibration!$A$2:$A$4,Calibration!$C$2:$C$4,E113)</f>
        <v>1575.4389933172915</v>
      </c>
      <c r="M113" s="2">
        <f>TREND(Calibration!$A$2:$A$4,Calibration!$D$2:$D$4,G113)</f>
        <v>431.14706837011136</v>
      </c>
    </row>
    <row r="114" spans="1:13" x14ac:dyDescent="0.25">
      <c r="A114">
        <v>560449</v>
      </c>
      <c r="B114">
        <v>14.59899998</v>
      </c>
      <c r="C114">
        <v>0.62860000000000005</v>
      </c>
      <c r="D114">
        <v>1128.9360351600001</v>
      </c>
      <c r="E114">
        <v>3.2867000100000001</v>
      </c>
      <c r="F114">
        <v>9.9000003020963209E+37</v>
      </c>
      <c r="G114">
        <v>1.14380002</v>
      </c>
      <c r="H114">
        <v>9.9000003020963209E+37</v>
      </c>
      <c r="K114" s="2">
        <f>TREND(Calibration!$A$2:$A$4,Calibration!$B$2:$B$4,C114)</f>
        <v>402.27167447282545</v>
      </c>
      <c r="L114" s="2">
        <f>TREND(Calibration!$A$2:$A$4,Calibration!$C$2:$C$4,E114)</f>
        <v>1309.9904130373645</v>
      </c>
      <c r="M114" s="2">
        <f>TREND(Calibration!$A$2:$A$4,Calibration!$D$2:$D$4,G114)</f>
        <v>430.48747366819924</v>
      </c>
    </row>
    <row r="115" spans="1:13" x14ac:dyDescent="0.25">
      <c r="A115">
        <v>565448</v>
      </c>
      <c r="B115">
        <v>14.59599972</v>
      </c>
      <c r="C115">
        <v>0.62589996999999997</v>
      </c>
      <c r="D115">
        <v>9.9000003020963209E+37</v>
      </c>
      <c r="E115">
        <v>2.7953000100000001</v>
      </c>
      <c r="F115">
        <v>9.9000003020963209E+37</v>
      </c>
      <c r="G115">
        <v>1.1433000600000001</v>
      </c>
      <c r="H115">
        <v>1325.3699951200001</v>
      </c>
      <c r="K115" s="2">
        <f>TREND(Calibration!$A$2:$A$4,Calibration!$B$2:$B$4,C115)</f>
        <v>400.6155548390231</v>
      </c>
      <c r="L115" s="2">
        <f>TREND(Calibration!$A$2:$A$4,Calibration!$C$2:$C$4,E115)</f>
        <v>1111.1770851955371</v>
      </c>
      <c r="M115" s="2">
        <f>TREND(Calibration!$A$2:$A$4,Calibration!$D$2:$D$4,G115)</f>
        <v>430.28137067815027</v>
      </c>
    </row>
    <row r="116" spans="1:13" x14ac:dyDescent="0.25">
      <c r="A116">
        <v>570449</v>
      </c>
      <c r="B116">
        <v>14.51299953</v>
      </c>
      <c r="C116">
        <v>0.62</v>
      </c>
      <c r="D116">
        <v>9.9000003020963209E+37</v>
      </c>
      <c r="E116">
        <v>3.4270999400000002</v>
      </c>
      <c r="F116">
        <v>9.9000003020963209E+37</v>
      </c>
      <c r="G116">
        <v>1.14059997</v>
      </c>
      <c r="H116">
        <v>9.9000003020963209E+37</v>
      </c>
      <c r="K116" s="2">
        <f>TREND(Calibration!$A$2:$A$4,Calibration!$B$2:$B$4,C116)</f>
        <v>396.99668536133419</v>
      </c>
      <c r="L116" s="2">
        <f>TREND(Calibration!$A$2:$A$4,Calibration!$C$2:$C$4,E116)</f>
        <v>1366.7941926711856</v>
      </c>
      <c r="M116" s="2">
        <f>TREND(Calibration!$A$2:$A$4,Calibration!$D$2:$D$4,G116)</f>
        <v>429.1682883867644</v>
      </c>
    </row>
    <row r="117" spans="1:13" x14ac:dyDescent="0.25">
      <c r="A117">
        <v>575449</v>
      </c>
      <c r="B117">
        <v>14.463999749999999</v>
      </c>
      <c r="C117">
        <v>0.62370002000000002</v>
      </c>
      <c r="D117">
        <v>9.9000003020963209E+37</v>
      </c>
      <c r="E117">
        <v>3.1802999999999999</v>
      </c>
      <c r="F117">
        <v>9.9000003020963209E+37</v>
      </c>
      <c r="G117">
        <v>1.1411000499999999</v>
      </c>
      <c r="H117">
        <v>9.9000003020963209E+37</v>
      </c>
      <c r="K117" s="2">
        <f>TREND(Calibration!$A$2:$A$4,Calibration!$B$2:$B$4,C117)</f>
        <v>399.26616968834577</v>
      </c>
      <c r="L117" s="2">
        <f>TREND(Calibration!$A$2:$A$4,Calibration!$C$2:$C$4,E117)</f>
        <v>1266.9425089459853</v>
      </c>
      <c r="M117" s="2">
        <f>TREND(Calibration!$A$2:$A$4,Calibration!$D$2:$D$4,G117)</f>
        <v>429.37444084548838</v>
      </c>
    </row>
    <row r="118" spans="1:13" x14ac:dyDescent="0.25">
      <c r="A118">
        <v>580449</v>
      </c>
      <c r="B118">
        <v>14.329999920000001</v>
      </c>
      <c r="C118">
        <v>0.62699996999999996</v>
      </c>
      <c r="D118">
        <v>1127.73706055</v>
      </c>
      <c r="E118">
        <v>4.0465002099999996</v>
      </c>
      <c r="F118">
        <v>9.9000003020963209E+37</v>
      </c>
      <c r="G118">
        <v>1.13789999</v>
      </c>
      <c r="H118">
        <v>9.9000003020963209E+37</v>
      </c>
      <c r="K118" s="2">
        <f>TREND(Calibration!$A$2:$A$4,Calibration!$B$2:$B$4,C118)</f>
        <v>401.29026274863241</v>
      </c>
      <c r="L118" s="2">
        <f>TREND(Calibration!$A$2:$A$4,Calibration!$C$2:$C$4,E118)</f>
        <v>1617.394577174292</v>
      </c>
      <c r="M118" s="2">
        <f>TREND(Calibration!$A$2:$A$4,Calibration!$D$2:$D$4,G118)</f>
        <v>428.05525144166398</v>
      </c>
    </row>
    <row r="119" spans="1:13" x14ac:dyDescent="0.25">
      <c r="A119">
        <v>585450</v>
      </c>
      <c r="B119">
        <v>14.19200039</v>
      </c>
      <c r="C119">
        <v>0.62480002999999995</v>
      </c>
      <c r="D119">
        <v>935.20898437000005</v>
      </c>
      <c r="E119">
        <v>3.7441000899999999</v>
      </c>
      <c r="F119">
        <v>9.9000003020963209E+37</v>
      </c>
      <c r="G119">
        <v>1.1383999600000001</v>
      </c>
      <c r="H119">
        <v>9.9000003020963209E+37</v>
      </c>
      <c r="K119" s="2">
        <f>TREND(Calibration!$A$2:$A$4,Calibration!$B$2:$B$4,C119)</f>
        <v>399.94088373166335</v>
      </c>
      <c r="L119" s="2">
        <f>TREND(Calibration!$A$2:$A$4,Calibration!$C$2:$C$4,E119)</f>
        <v>1495.0478653367502</v>
      </c>
      <c r="M119" s="2">
        <f>TREND(Calibration!$A$2:$A$4,Calibration!$D$2:$D$4,G119)</f>
        <v>428.26135855410263</v>
      </c>
    </row>
    <row r="120" spans="1:13" x14ac:dyDescent="0.25">
      <c r="A120">
        <v>590450</v>
      </c>
      <c r="B120">
        <v>14.12199974</v>
      </c>
      <c r="C120">
        <v>0.62970000999999998</v>
      </c>
      <c r="D120">
        <v>760.17401123000002</v>
      </c>
      <c r="E120">
        <v>4.1280999200000004</v>
      </c>
      <c r="F120">
        <v>9.9000003020963209E+37</v>
      </c>
      <c r="G120">
        <v>1.13789999</v>
      </c>
      <c r="H120">
        <v>9.9000003020963209E+37</v>
      </c>
      <c r="K120" s="2">
        <f>TREND(Calibration!$A$2:$A$4,Calibration!$B$2:$B$4,C120)</f>
        <v>402.94638851614303</v>
      </c>
      <c r="L120" s="2">
        <f>TREND(Calibration!$A$2:$A$4,Calibration!$C$2:$C$4,E120)</f>
        <v>1650.408638826771</v>
      </c>
      <c r="M120" s="2">
        <f>TREND(Calibration!$A$2:$A$4,Calibration!$D$2:$D$4,G120)</f>
        <v>428.05525144166398</v>
      </c>
    </row>
    <row r="121" spans="1:13" x14ac:dyDescent="0.25">
      <c r="A121">
        <v>595451</v>
      </c>
      <c r="B121">
        <v>14.18000031</v>
      </c>
      <c r="C121">
        <v>0.63129997000000004</v>
      </c>
      <c r="D121">
        <v>307.57400512999999</v>
      </c>
      <c r="E121">
        <v>5.0093998900000001</v>
      </c>
      <c r="F121">
        <v>9.9000003020963209E+37</v>
      </c>
      <c r="G121">
        <v>1.13789999</v>
      </c>
      <c r="H121">
        <v>1203.13098145</v>
      </c>
      <c r="K121" s="2">
        <f>TREND(Calibration!$A$2:$A$4,Calibration!$B$2:$B$4,C121)</f>
        <v>403.92775730437813</v>
      </c>
      <c r="L121" s="2">
        <f>TREND(Calibration!$A$2:$A$4,Calibration!$C$2:$C$4,E121)</f>
        <v>2006.9698514083802</v>
      </c>
      <c r="M121" s="2">
        <f>TREND(Calibration!$A$2:$A$4,Calibration!$D$2:$D$4,G121)</f>
        <v>428.05525144166398</v>
      </c>
    </row>
    <row r="122" spans="1:13" x14ac:dyDescent="0.25">
      <c r="A122">
        <v>600450</v>
      </c>
      <c r="B122">
        <v>14.25399971</v>
      </c>
      <c r="C122">
        <v>0.63290000000000002</v>
      </c>
      <c r="D122">
        <v>9.9000003020963209E+37</v>
      </c>
      <c r="E122">
        <v>5.0142998700000003</v>
      </c>
      <c r="F122">
        <v>9.9000003020963209E+37</v>
      </c>
      <c r="G122">
        <v>1.1383999600000001</v>
      </c>
      <c r="H122">
        <v>9.9000003020963209E+37</v>
      </c>
      <c r="K122" s="2">
        <f>TREND(Calibration!$A$2:$A$4,Calibration!$B$2:$B$4,C122)</f>
        <v>404.90916902857106</v>
      </c>
      <c r="L122" s="2">
        <f>TREND(Calibration!$A$2:$A$4,Calibration!$C$2:$C$4,E122)</f>
        <v>2008.9523123977137</v>
      </c>
      <c r="M122" s="2">
        <f>TREND(Calibration!$A$2:$A$4,Calibration!$D$2:$D$4,G122)</f>
        <v>428.26135855410263</v>
      </c>
    </row>
    <row r="123" spans="1:13" x14ac:dyDescent="0.25">
      <c r="A123">
        <v>605451</v>
      </c>
      <c r="B123">
        <v>14.40699959</v>
      </c>
      <c r="C123">
        <v>0.63349997999999996</v>
      </c>
      <c r="D123">
        <v>576.58398437000005</v>
      </c>
      <c r="E123">
        <v>4.9668002099999997</v>
      </c>
      <c r="F123">
        <v>9.9000003020963209E+37</v>
      </c>
      <c r="G123">
        <v>1.1395000200000001</v>
      </c>
      <c r="H123">
        <v>9.9000003020963209E+37</v>
      </c>
      <c r="K123" s="2">
        <f>TREND(Calibration!$A$2:$A$4,Calibration!$B$2:$B$4,C123)</f>
        <v>405.27717925730502</v>
      </c>
      <c r="L123" s="2">
        <f>TREND(Calibration!$A$2:$A$4,Calibration!$C$2:$C$4,E123)</f>
        <v>1989.7346374364693</v>
      </c>
      <c r="M123" s="2">
        <f>TREND(Calibration!$A$2:$A$4,Calibration!$D$2:$D$4,G123)</f>
        <v>428.71484614357627</v>
      </c>
    </row>
    <row r="124" spans="1:13" x14ac:dyDescent="0.25">
      <c r="A124">
        <v>610450</v>
      </c>
      <c r="B124">
        <v>14.55000019</v>
      </c>
      <c r="C124">
        <v>0.63180000000000003</v>
      </c>
      <c r="D124">
        <v>518.69500731999995</v>
      </c>
      <c r="E124">
        <v>3.77270007</v>
      </c>
      <c r="F124">
        <v>9.9000003020963209E+37</v>
      </c>
      <c r="G124">
        <v>1.13569999</v>
      </c>
      <c r="H124">
        <v>1304.5930175799999</v>
      </c>
      <c r="K124" s="2">
        <f>TREND(Calibration!$A$2:$A$4,Calibration!$B$2:$B$4,C124)</f>
        <v>404.23446111896169</v>
      </c>
      <c r="L124" s="2">
        <f>TREND(Calibration!$A$2:$A$4,Calibration!$C$2:$C$4,E124)</f>
        <v>1506.6190033099081</v>
      </c>
      <c r="M124" s="2">
        <f>TREND(Calibration!$A$2:$A$4,Calibration!$D$2:$D$4,G124)</f>
        <v>427.14832573139182</v>
      </c>
    </row>
    <row r="125" spans="1:13" x14ac:dyDescent="0.25">
      <c r="A125">
        <v>615451</v>
      </c>
      <c r="B125">
        <v>14.6079998</v>
      </c>
      <c r="C125">
        <v>0.62749999999999995</v>
      </c>
      <c r="D125">
        <v>733.37298583999996</v>
      </c>
      <c r="E125">
        <v>3.6696000099999999</v>
      </c>
      <c r="F125">
        <v>9.9000003020963209E+37</v>
      </c>
      <c r="G125">
        <v>1.13680005</v>
      </c>
      <c r="H125">
        <v>768.14398193</v>
      </c>
      <c r="K125" s="2">
        <f>TREND(Calibration!$A$2:$A$4,Calibration!$B$2:$B$4,C125)</f>
        <v>401.59696656321603</v>
      </c>
      <c r="L125" s="2">
        <f>TREND(Calibration!$A$2:$A$4,Calibration!$C$2:$C$4,E125)</f>
        <v>1464.9062112275064</v>
      </c>
      <c r="M125" s="2">
        <f>TREND(Calibration!$A$2:$A$4,Calibration!$D$2:$D$4,G125)</f>
        <v>427.60181332086546</v>
      </c>
    </row>
    <row r="126" spans="1:13" x14ac:dyDescent="0.25">
      <c r="A126">
        <v>620450</v>
      </c>
      <c r="B126">
        <v>14.61100006</v>
      </c>
      <c r="C126">
        <v>0.62639999000000002</v>
      </c>
      <c r="D126">
        <v>823.69299316000001</v>
      </c>
      <c r="E126">
        <v>3.4475998899999998</v>
      </c>
      <c r="F126">
        <v>9.9000003020963209E+37</v>
      </c>
      <c r="G126">
        <v>1.13680005</v>
      </c>
      <c r="H126">
        <v>9.9000003020963209E+37</v>
      </c>
      <c r="K126" s="2">
        <f>TREND(Calibration!$A$2:$A$4,Calibration!$B$2:$B$4,C126)</f>
        <v>400.92225251989845</v>
      </c>
      <c r="L126" s="2">
        <f>TREND(Calibration!$A$2:$A$4,Calibration!$C$2:$C$4,E126)</f>
        <v>1375.0881757401539</v>
      </c>
      <c r="M126" s="2">
        <f>TREND(Calibration!$A$2:$A$4,Calibration!$D$2:$D$4,G126)</f>
        <v>427.60181332086546</v>
      </c>
    </row>
    <row r="127" spans="1:13" x14ac:dyDescent="0.25">
      <c r="A127">
        <v>625450</v>
      </c>
      <c r="B127">
        <v>14.50800037</v>
      </c>
      <c r="C127">
        <v>0.62480002999999995</v>
      </c>
      <c r="D127">
        <v>1051.89904785</v>
      </c>
      <c r="E127">
        <v>5.0100002300000002</v>
      </c>
      <c r="F127">
        <v>9.9000003020963209E+37</v>
      </c>
      <c r="G127">
        <v>1.1421999899999999</v>
      </c>
      <c r="H127">
        <v>1213.2960205100001</v>
      </c>
      <c r="K127" s="2">
        <f>TREND(Calibration!$A$2:$A$4,Calibration!$B$2:$B$4,C127)</f>
        <v>399.94088373166335</v>
      </c>
      <c r="L127" s="2">
        <f>TREND(Calibration!$A$2:$A$4,Calibration!$C$2:$C$4,E127)</f>
        <v>2007.2127402835056</v>
      </c>
      <c r="M127" s="2">
        <f>TREND(Calibration!$A$2:$A$4,Calibration!$D$2:$D$4,G127)</f>
        <v>429.82787896628696</v>
      </c>
    </row>
    <row r="128" spans="1:13" x14ac:dyDescent="0.25">
      <c r="A128">
        <v>630451</v>
      </c>
      <c r="B128">
        <v>14.40999985</v>
      </c>
      <c r="C128">
        <v>0.62540001000000001</v>
      </c>
      <c r="D128">
        <v>972.58801270000004</v>
      </c>
      <c r="E128">
        <v>3.5232000399999999</v>
      </c>
      <c r="F128">
        <v>9.9000003020963209E+37</v>
      </c>
      <c r="G128">
        <v>1.13890004</v>
      </c>
      <c r="H128">
        <v>900.06701659999999</v>
      </c>
      <c r="K128" s="2">
        <f>TREND(Calibration!$A$2:$A$4,Calibration!$B$2:$B$4,C128)</f>
        <v>400.30889396039743</v>
      </c>
      <c r="L128" s="2">
        <f>TREND(Calibration!$A$2:$A$4,Calibration!$C$2:$C$4,E128)</f>
        <v>1405.6749022498025</v>
      </c>
      <c r="M128" s="2">
        <f>TREND(Calibration!$A$2:$A$4,Calibration!$D$2:$D$4,G128)</f>
        <v>428.46751101282661</v>
      </c>
    </row>
    <row r="129" spans="1:13" x14ac:dyDescent="0.25">
      <c r="A129">
        <v>635450</v>
      </c>
      <c r="B129">
        <v>14.31000042</v>
      </c>
      <c r="C129">
        <v>0.62860000000000005</v>
      </c>
      <c r="D129">
        <v>9.9000003020963209E+37</v>
      </c>
      <c r="E129">
        <v>3.04150009</v>
      </c>
      <c r="F129">
        <v>9.9000003020963209E+37</v>
      </c>
      <c r="G129">
        <v>1.14059997</v>
      </c>
      <c r="H129">
        <v>1028.18005371</v>
      </c>
      <c r="K129" s="2">
        <f>TREND(Calibration!$A$2:$A$4,Calibration!$B$2:$B$4,C129)</f>
        <v>402.27167447282545</v>
      </c>
      <c r="L129" s="2">
        <f>TREND(Calibration!$A$2:$A$4,Calibration!$C$2:$C$4,E129)</f>
        <v>1210.7860742466648</v>
      </c>
      <c r="M129" s="2">
        <f>TREND(Calibration!$A$2:$A$4,Calibration!$D$2:$D$4,G129)</f>
        <v>429.1682883867644</v>
      </c>
    </row>
    <row r="130" spans="1:13" x14ac:dyDescent="0.25">
      <c r="A130">
        <v>640450</v>
      </c>
      <c r="B130">
        <v>14.26399994</v>
      </c>
      <c r="C130">
        <v>0.62639999000000002</v>
      </c>
      <c r="D130">
        <v>1237.8859863299999</v>
      </c>
      <c r="E130">
        <v>3.5717999900000001</v>
      </c>
      <c r="F130">
        <v>9.9000003020963209E+37</v>
      </c>
      <c r="G130">
        <v>1.14489996</v>
      </c>
      <c r="H130">
        <v>1001.73400879</v>
      </c>
      <c r="K130" s="2">
        <f>TREND(Calibration!$A$2:$A$4,Calibration!$B$2:$B$4,C130)</f>
        <v>400.92225251989845</v>
      </c>
      <c r="L130" s="2">
        <f>TREND(Calibration!$A$2:$A$4,Calibration!$C$2:$C$4,E130)</f>
        <v>1425.3377386202676</v>
      </c>
      <c r="M130" s="2">
        <f>TREND(Calibration!$A$2:$A$4,Calibration!$D$2:$D$4,G130)</f>
        <v>430.94091178899777</v>
      </c>
    </row>
    <row r="131" spans="1:13" x14ac:dyDescent="0.25">
      <c r="A131">
        <v>645450</v>
      </c>
      <c r="B131">
        <v>14.277000429999999</v>
      </c>
      <c r="C131">
        <v>0.62370002000000002</v>
      </c>
      <c r="D131">
        <v>9.9000003020963209E+37</v>
      </c>
      <c r="E131">
        <v>2.9825999699999999</v>
      </c>
      <c r="F131">
        <v>9.9000003020963209E+37</v>
      </c>
      <c r="G131">
        <v>1.1426999600000001</v>
      </c>
      <c r="H131">
        <v>1185.9160156200001</v>
      </c>
      <c r="K131" s="2">
        <f>TREND(Calibration!$A$2:$A$4,Calibration!$B$2:$B$4,C131)</f>
        <v>399.26616968834577</v>
      </c>
      <c r="L131" s="2">
        <f>TREND(Calibration!$A$2:$A$4,Calibration!$C$2:$C$4,E131)</f>
        <v>1186.9559381712008</v>
      </c>
      <c r="M131" s="2">
        <f>TREND(Calibration!$A$2:$A$4,Calibration!$D$2:$D$4,G131)</f>
        <v>430.03398607872555</v>
      </c>
    </row>
    <row r="132" spans="1:13" x14ac:dyDescent="0.25">
      <c r="A132">
        <v>650450</v>
      </c>
      <c r="B132">
        <v>14.3579998</v>
      </c>
      <c r="C132">
        <v>0.62</v>
      </c>
      <c r="D132">
        <v>9.9000003020963209E+37</v>
      </c>
      <c r="E132">
        <v>2.4453000999999999</v>
      </c>
      <c r="F132">
        <v>1344.33105469</v>
      </c>
      <c r="G132">
        <v>1.1433000600000001</v>
      </c>
      <c r="H132">
        <v>1080.3489990200001</v>
      </c>
      <c r="K132" s="2">
        <f>TREND(Calibration!$A$2:$A$4,Calibration!$B$2:$B$4,C132)</f>
        <v>396.99668536133419</v>
      </c>
      <c r="L132" s="2">
        <f>TREND(Calibration!$A$2:$A$4,Calibration!$C$2:$C$4,E132)</f>
        <v>969.57218724795825</v>
      </c>
      <c r="M132" s="2">
        <f>TREND(Calibration!$A$2:$A$4,Calibration!$D$2:$D$4,G132)</f>
        <v>430.28137067815027</v>
      </c>
    </row>
    <row r="133" spans="1:13" x14ac:dyDescent="0.25">
      <c r="A133">
        <v>655450</v>
      </c>
      <c r="B133">
        <v>14.472000120000001</v>
      </c>
      <c r="C133">
        <v>0.62050002999999998</v>
      </c>
      <c r="D133">
        <v>9.9000003020963209E+37</v>
      </c>
      <c r="E133">
        <v>2.3032998999999998</v>
      </c>
      <c r="F133">
        <v>905.56201171999999</v>
      </c>
      <c r="G133">
        <v>1.14429998</v>
      </c>
      <c r="H133">
        <v>1280.4980468700001</v>
      </c>
      <c r="K133" s="2">
        <f>TREND(Calibration!$A$2:$A$4,Calibration!$B$2:$B$4,C133)</f>
        <v>397.30338917591774</v>
      </c>
      <c r="L133" s="2">
        <f>TREND(Calibration!$A$2:$A$4,Calibration!$C$2:$C$4,E133)</f>
        <v>912.12096153325513</v>
      </c>
      <c r="M133" s="2">
        <f>TREND(Calibration!$A$2:$A$4,Calibration!$D$2:$D$4,G133)</f>
        <v>430.69357665824816</v>
      </c>
    </row>
    <row r="134" spans="1:13" x14ac:dyDescent="0.25">
      <c r="A134">
        <v>660450</v>
      </c>
      <c r="B134">
        <v>14.569000239999999</v>
      </c>
      <c r="C134">
        <v>0.61510003000000002</v>
      </c>
      <c r="D134">
        <v>9.9000003020963209E+37</v>
      </c>
      <c r="E134">
        <v>3.0474000000000001</v>
      </c>
      <c r="F134">
        <v>1225.2159423799999</v>
      </c>
      <c r="G134">
        <v>1.14059997</v>
      </c>
      <c r="H134">
        <v>9.9000003020963209E+37</v>
      </c>
      <c r="K134" s="2">
        <f>TREND(Calibration!$A$2:$A$4,Calibration!$B$2:$B$4,C134)</f>
        <v>393.99118671056283</v>
      </c>
      <c r="L134" s="2">
        <f>TREND(Calibration!$A$2:$A$4,Calibration!$C$2:$C$4,E134)</f>
        <v>1213.173092441755</v>
      </c>
      <c r="M134" s="2">
        <f>TREND(Calibration!$A$2:$A$4,Calibration!$D$2:$D$4,G134)</f>
        <v>429.1682883867644</v>
      </c>
    </row>
    <row r="135" spans="1:13" x14ac:dyDescent="0.25">
      <c r="A135">
        <v>665450</v>
      </c>
      <c r="B135">
        <v>14.614999770000001</v>
      </c>
      <c r="C135">
        <v>0.61940002000000005</v>
      </c>
      <c r="D135">
        <v>9.9000003020963209E+37</v>
      </c>
      <c r="E135">
        <v>2.6882998900000001</v>
      </c>
      <c r="F135">
        <v>977.52197265999996</v>
      </c>
      <c r="G135">
        <v>1.1411000499999999</v>
      </c>
      <c r="H135">
        <v>9.9000003020963209E+37</v>
      </c>
      <c r="K135" s="2">
        <f>TREND(Calibration!$A$2:$A$4,Calibration!$B$2:$B$4,C135)</f>
        <v>396.62867513260022</v>
      </c>
      <c r="L135" s="2">
        <f>TREND(Calibration!$A$2:$A$4,Calibration!$C$2:$C$4,E135)</f>
        <v>1067.8863852837037</v>
      </c>
      <c r="M135" s="2">
        <f>TREND(Calibration!$A$2:$A$4,Calibration!$D$2:$D$4,G135)</f>
        <v>429.37444084548838</v>
      </c>
    </row>
    <row r="136" spans="1:13" x14ac:dyDescent="0.25">
      <c r="A136">
        <v>670450</v>
      </c>
      <c r="B136">
        <v>14.585000040000001</v>
      </c>
      <c r="C136">
        <v>0.61780000000000002</v>
      </c>
      <c r="D136">
        <v>9.9000003020963209E+37</v>
      </c>
      <c r="E136">
        <v>2.9951000200000002</v>
      </c>
      <c r="F136">
        <v>1208.7719726600001</v>
      </c>
      <c r="G136">
        <v>1.14489996</v>
      </c>
      <c r="H136">
        <v>1361.7600097699999</v>
      </c>
      <c r="K136" s="2">
        <f>TREND(Calibration!$A$2:$A$4,Calibration!$B$2:$B$4,C136)</f>
        <v>395.64726954211551</v>
      </c>
      <c r="L136" s="2">
        <f>TREND(Calibration!$A$2:$A$4,Calibration!$C$2:$C$4,E136)</f>
        <v>1192.0132774847727</v>
      </c>
      <c r="M136" s="2">
        <f>TREND(Calibration!$A$2:$A$4,Calibration!$D$2:$D$4,G136)</f>
        <v>430.94091178899777</v>
      </c>
    </row>
    <row r="137" spans="1:13" x14ac:dyDescent="0.25">
      <c r="A137">
        <v>675450</v>
      </c>
      <c r="B137">
        <v>14.442999840000001</v>
      </c>
      <c r="C137">
        <v>0.62</v>
      </c>
      <c r="D137">
        <v>9.9000003020963209E+37</v>
      </c>
      <c r="E137">
        <v>2.9119000399999999</v>
      </c>
      <c r="F137">
        <v>1083.81799316</v>
      </c>
      <c r="G137">
        <v>1.1464999899999999</v>
      </c>
      <c r="H137">
        <v>9.9000003020963209E+37</v>
      </c>
      <c r="K137" s="2">
        <f>TREND(Calibration!$A$2:$A$4,Calibration!$B$2:$B$4,C137)</f>
        <v>396.99668536133419</v>
      </c>
      <c r="L137" s="2">
        <f>TREND(Calibration!$A$2:$A$4,Calibration!$C$2:$C$4,E137)</f>
        <v>1158.3517697514119</v>
      </c>
      <c r="M137" s="2">
        <f>TREND(Calibration!$A$2:$A$4,Calibration!$D$2:$D$4,G137)</f>
        <v>431.60050649090994</v>
      </c>
    </row>
    <row r="138" spans="1:13" x14ac:dyDescent="0.25">
      <c r="A138">
        <v>680452</v>
      </c>
      <c r="B138">
        <v>14.31000042</v>
      </c>
      <c r="C138">
        <v>0.62319999999999998</v>
      </c>
      <c r="D138">
        <v>1339.4499511700001</v>
      </c>
      <c r="E138">
        <v>2.7239999799999999</v>
      </c>
      <c r="F138">
        <v>1216.1779785199999</v>
      </c>
      <c r="G138">
        <v>1.1568000300000001</v>
      </c>
      <c r="H138">
        <v>9.9000003020963209E+37</v>
      </c>
      <c r="K138" s="2">
        <f>TREND(Calibration!$A$2:$A$4,Calibration!$B$2:$B$4,C138)</f>
        <v>398.95947200747042</v>
      </c>
      <c r="L138" s="2">
        <f>TREND(Calibration!$A$2:$A$4,Calibration!$C$2:$C$4,E138)</f>
        <v>1082.3301250011491</v>
      </c>
      <c r="M138" s="2">
        <f>TREND(Calibration!$A$2:$A$4,Calibration!$D$2:$D$4,G138)</f>
        <v>435.84658426037925</v>
      </c>
    </row>
    <row r="139" spans="1:13" x14ac:dyDescent="0.25">
      <c r="A139">
        <v>685453</v>
      </c>
      <c r="B139">
        <v>14.225000380000001</v>
      </c>
      <c r="C139">
        <v>0.61619997000000004</v>
      </c>
      <c r="D139">
        <v>1023.32299805</v>
      </c>
      <c r="E139">
        <v>3.3654999700000001</v>
      </c>
      <c r="F139">
        <v>9.9000003020963209E+37</v>
      </c>
      <c r="G139">
        <v>1.1550999900000001</v>
      </c>
      <c r="H139">
        <v>9.9000003020963209E+37</v>
      </c>
      <c r="K139" s="2">
        <f>TREND(Calibration!$A$2:$A$4,Calibration!$B$2:$B$4,C139)</f>
        <v>394.66585781792259</v>
      </c>
      <c r="L139" s="2">
        <f>TREND(Calibration!$A$2:$A$4,Calibration!$C$2:$C$4,E139)</f>
        <v>1341.8717363613428</v>
      </c>
      <c r="M139" s="2">
        <f>TREND(Calibration!$A$2:$A$4,Calibration!$D$2:$D$4,G139)</f>
        <v>435.14576154015595</v>
      </c>
    </row>
    <row r="140" spans="1:13" x14ac:dyDescent="0.25">
      <c r="A140">
        <v>690452</v>
      </c>
      <c r="B140">
        <v>14.199000359999999</v>
      </c>
      <c r="C140">
        <v>0.61830001999999995</v>
      </c>
      <c r="D140">
        <v>919.48797606999995</v>
      </c>
      <c r="E140">
        <v>2.8524999599999998</v>
      </c>
      <c r="F140">
        <v>9.9000003020963209E+37</v>
      </c>
      <c r="G140">
        <v>1.15409994</v>
      </c>
      <c r="H140">
        <v>9.9000003020963209E+37</v>
      </c>
      <c r="K140" s="2">
        <f>TREND(Calibration!$A$2:$A$4,Calibration!$B$2:$B$4,C140)</f>
        <v>395.9539672229908</v>
      </c>
      <c r="L140" s="2">
        <f>TREND(Calibration!$A$2:$A$4,Calibration!$C$2:$C$4,E140)</f>
        <v>1134.319357095997</v>
      </c>
      <c r="M140" s="2">
        <f>TREND(Calibration!$A$2:$A$4,Calibration!$D$2:$D$4,G140)</f>
        <v>434.73350196899332</v>
      </c>
    </row>
    <row r="141" spans="1:13" x14ac:dyDescent="0.25">
      <c r="A141">
        <v>695466</v>
      </c>
      <c r="B141">
        <v>14.255000109999999</v>
      </c>
      <c r="C141">
        <v>0.61619997000000004</v>
      </c>
      <c r="D141">
        <v>861.16601562000005</v>
      </c>
      <c r="E141">
        <v>2.9026999500000001</v>
      </c>
      <c r="F141">
        <v>9.9000003020963209E+37</v>
      </c>
      <c r="G141">
        <v>1.15620005</v>
      </c>
      <c r="H141">
        <v>1366.48596191</v>
      </c>
      <c r="K141" s="2">
        <f>TREND(Calibration!$A$2:$A$4,Calibration!$B$2:$B$4,C141)</f>
        <v>394.66585781792259</v>
      </c>
      <c r="L141" s="2">
        <f>TREND(Calibration!$A$2:$A$4,Calibration!$C$2:$C$4,E141)</f>
        <v>1154.6295464926729</v>
      </c>
      <c r="M141" s="2">
        <f>TREND(Calibration!$A$2:$A$4,Calibration!$D$2:$D$4,G141)</f>
        <v>435.59924912962958</v>
      </c>
    </row>
    <row r="142" spans="1:13" x14ac:dyDescent="0.25">
      <c r="A142">
        <v>700453</v>
      </c>
      <c r="B142">
        <v>14.34500027</v>
      </c>
      <c r="C142">
        <v>0.61780000000000002</v>
      </c>
      <c r="D142">
        <v>436.36999512</v>
      </c>
      <c r="E142">
        <v>2.7179999399999999</v>
      </c>
      <c r="F142">
        <v>9.9000003020963209E+37</v>
      </c>
      <c r="G142">
        <v>1.1568000300000001</v>
      </c>
      <c r="H142">
        <v>1337.33105469</v>
      </c>
      <c r="K142" s="2">
        <f>TREND(Calibration!$A$2:$A$4,Calibration!$B$2:$B$4,C142)</f>
        <v>395.64726954211551</v>
      </c>
      <c r="L142" s="2">
        <f>TREND(Calibration!$A$2:$A$4,Calibration!$C$2:$C$4,E142)</f>
        <v>1079.9025956572661</v>
      </c>
      <c r="M142" s="2">
        <f>TREND(Calibration!$A$2:$A$4,Calibration!$D$2:$D$4,G142)</f>
        <v>435.84658426037925</v>
      </c>
    </row>
    <row r="143" spans="1:13" x14ac:dyDescent="0.25">
      <c r="A143">
        <v>705452</v>
      </c>
      <c r="B143">
        <v>14.43599987</v>
      </c>
      <c r="C143">
        <v>0.62</v>
      </c>
      <c r="D143">
        <v>1317.5739746100001</v>
      </c>
      <c r="E143">
        <v>3.5404999300000002</v>
      </c>
      <c r="F143">
        <v>9.9000003020963209E+37</v>
      </c>
      <c r="G143">
        <v>1.1573</v>
      </c>
      <c r="H143">
        <v>9.9000003020963209E+37</v>
      </c>
      <c r="K143" s="2">
        <f>TREND(Calibration!$A$2:$A$4,Calibration!$B$2:$B$4,C143)</f>
        <v>396.99668536133419</v>
      </c>
      <c r="L143" s="2">
        <f>TREND(Calibration!$A$2:$A$4,Calibration!$C$2:$C$4,E143)</f>
        <v>1412.6741873580597</v>
      </c>
      <c r="M143" s="2">
        <f>TREND(Calibration!$A$2:$A$4,Calibration!$D$2:$D$4,G143)</f>
        <v>436.05269137281772</v>
      </c>
    </row>
    <row r="144" spans="1:13" x14ac:dyDescent="0.25">
      <c r="A144">
        <v>710452</v>
      </c>
      <c r="B144">
        <v>14.52099991</v>
      </c>
      <c r="C144">
        <v>0.61669998999999998</v>
      </c>
      <c r="D144">
        <v>1110.8220214800001</v>
      </c>
      <c r="E144">
        <v>3.39849997</v>
      </c>
      <c r="F144">
        <v>9.9000003020963209E+37</v>
      </c>
      <c r="G144">
        <v>1.1589000199999999</v>
      </c>
      <c r="H144">
        <v>9.9000003020963209E+37</v>
      </c>
      <c r="K144" s="2">
        <f>TREND(Calibration!$A$2:$A$4,Calibration!$B$2:$B$4,C144)</f>
        <v>394.97255549879787</v>
      </c>
      <c r="L144" s="2">
        <f>TREND(Calibration!$A$2:$A$4,Calibration!$C$2:$C$4,E144)</f>
        <v>1355.223058743883</v>
      </c>
      <c r="M144" s="2">
        <f>TREND(Calibration!$A$2:$A$4,Calibration!$D$2:$D$4,G144)</f>
        <v>436.71228195234033</v>
      </c>
    </row>
    <row r="145" spans="1:13" x14ac:dyDescent="0.25">
      <c r="A145">
        <v>715453</v>
      </c>
      <c r="B145">
        <v>14.536999700000001</v>
      </c>
      <c r="C145">
        <v>0.61400001999999998</v>
      </c>
      <c r="D145">
        <v>668.94097899999997</v>
      </c>
      <c r="E145">
        <v>3.2446000599999998</v>
      </c>
      <c r="F145">
        <v>9.9000003020963209E+37</v>
      </c>
      <c r="G145">
        <v>1.1621999700000001</v>
      </c>
      <c r="H145">
        <v>9.9000003020963209E+37</v>
      </c>
      <c r="K145" s="2">
        <f>TREND(Calibration!$A$2:$A$4,Calibration!$B$2:$B$4,C145)</f>
        <v>393.31647266724519</v>
      </c>
      <c r="L145" s="2">
        <f>TREND(Calibration!$A$2:$A$4,Calibration!$C$2:$C$4,E145)</f>
        <v>1292.9573825907332</v>
      </c>
      <c r="M145" s="2">
        <f>TREND(Calibration!$A$2:$A$4,Calibration!$D$2:$D$4,G145)</f>
        <v>438.07264990580074</v>
      </c>
    </row>
    <row r="146" spans="1:13" x14ac:dyDescent="0.25">
      <c r="A146">
        <v>720452</v>
      </c>
      <c r="B146">
        <v>14.5340004</v>
      </c>
      <c r="C146">
        <v>0.60919999999999996</v>
      </c>
      <c r="D146">
        <v>519.73297118999994</v>
      </c>
      <c r="E146">
        <v>3.31800008</v>
      </c>
      <c r="F146">
        <v>9.9000003020963209E+37</v>
      </c>
      <c r="G146">
        <v>1.16540003</v>
      </c>
      <c r="H146">
        <v>1295.85095215</v>
      </c>
      <c r="K146" s="2">
        <f>TREND(Calibration!$A$2:$A$4,Calibration!$B$2:$B$4,C146)</f>
        <v>390.37228043062424</v>
      </c>
      <c r="L146" s="2">
        <f>TREND(Calibration!$A$2:$A$4,Calibration!$C$2:$C$4,E146)</f>
        <v>1322.6539683454275</v>
      </c>
      <c r="M146" s="2">
        <f>TREND(Calibration!$A$2:$A$4,Calibration!$D$2:$D$4,G146)</f>
        <v>439.39183930962514</v>
      </c>
    </row>
    <row r="147" spans="1:13" x14ac:dyDescent="0.25">
      <c r="A147">
        <v>725452</v>
      </c>
      <c r="B147">
        <v>14.458999629999999</v>
      </c>
      <c r="C147">
        <v>0.60809999999999997</v>
      </c>
      <c r="D147">
        <v>829.30902100000003</v>
      </c>
      <c r="E147">
        <v>3.1910998799999999</v>
      </c>
      <c r="F147">
        <v>9.9000003020963209E+37</v>
      </c>
      <c r="G147">
        <v>1.1685999600000001</v>
      </c>
      <c r="H147">
        <v>9.9000003020963209E+37</v>
      </c>
      <c r="K147" s="2">
        <f>TREND(Calibration!$A$2:$A$4,Calibration!$B$2:$B$4,C147)</f>
        <v>389.69757252101488</v>
      </c>
      <c r="L147" s="2">
        <f>TREND(Calibration!$A$2:$A$4,Calibration!$C$2:$C$4,E147)</f>
        <v>1271.3119840845534</v>
      </c>
      <c r="M147" s="2">
        <f>TREND(Calibration!$A$2:$A$4,Calibration!$D$2:$D$4,G147)</f>
        <v>440.71097512238492</v>
      </c>
    </row>
    <row r="148" spans="1:13" x14ac:dyDescent="0.25">
      <c r="A148">
        <v>730451</v>
      </c>
      <c r="B148">
        <v>14.38399982</v>
      </c>
      <c r="C148">
        <v>0.60919999999999996</v>
      </c>
      <c r="D148">
        <v>772.56298828000001</v>
      </c>
      <c r="E148">
        <v>2.94860005</v>
      </c>
      <c r="F148">
        <v>9.9000003020963209E+37</v>
      </c>
      <c r="G148">
        <v>1.15779996</v>
      </c>
      <c r="H148">
        <v>1090.10705566</v>
      </c>
      <c r="K148" s="2">
        <f>TREND(Calibration!$A$2:$A$4,Calibration!$B$2:$B$4,C148)</f>
        <v>390.37228043062424</v>
      </c>
      <c r="L148" s="2">
        <f>TREND(Calibration!$A$2:$A$4,Calibration!$C$2:$C$4,E148)</f>
        <v>1173.200062628759</v>
      </c>
      <c r="M148" s="2">
        <f>TREND(Calibration!$A$2:$A$4,Calibration!$D$2:$D$4,G148)</f>
        <v>436.25879436286669</v>
      </c>
    </row>
    <row r="149" spans="1:13" x14ac:dyDescent="0.25">
      <c r="A149">
        <v>735450</v>
      </c>
      <c r="B149">
        <v>14.2840004</v>
      </c>
      <c r="C149">
        <v>0.61460000000000004</v>
      </c>
      <c r="D149">
        <v>1237.8540039100001</v>
      </c>
      <c r="E149">
        <v>3.0690998999999999</v>
      </c>
      <c r="F149">
        <v>9.9000003020963209E+37</v>
      </c>
      <c r="G149">
        <v>1.1573</v>
      </c>
      <c r="H149">
        <v>1159.43005371</v>
      </c>
      <c r="K149" s="2">
        <f>TREND(Calibration!$A$2:$A$4,Calibration!$B$2:$B$4,C149)</f>
        <v>393.68448289597922</v>
      </c>
      <c r="L149" s="2">
        <f>TREND(Calibration!$A$2:$A$4,Calibration!$C$2:$C$4,E149)</f>
        <v>1221.9525579135393</v>
      </c>
      <c r="M149" s="2">
        <f>TREND(Calibration!$A$2:$A$4,Calibration!$D$2:$D$4,G149)</f>
        <v>436.05269137281772</v>
      </c>
    </row>
    <row r="150" spans="1:13" x14ac:dyDescent="0.25">
      <c r="A150">
        <v>740450</v>
      </c>
      <c r="B150">
        <v>14.21899986</v>
      </c>
      <c r="C150">
        <v>0.60809999999999997</v>
      </c>
      <c r="D150">
        <v>1349.85705566</v>
      </c>
      <c r="E150">
        <v>2.95079994</v>
      </c>
      <c r="F150">
        <v>9.9000003020963209E+37</v>
      </c>
      <c r="G150">
        <v>1.1611000300000001</v>
      </c>
      <c r="H150">
        <v>9.9000003020963209E+37</v>
      </c>
      <c r="K150" s="2">
        <f>TREND(Calibration!$A$2:$A$4,Calibration!$B$2:$B$4,C150)</f>
        <v>389.69757252101488</v>
      </c>
      <c r="L150" s="2">
        <f>TREND(Calibration!$A$2:$A$4,Calibration!$C$2:$C$4,E150)</f>
        <v>1174.090106283187</v>
      </c>
      <c r="M150" s="2">
        <f>TREND(Calibration!$A$2:$A$4,Calibration!$D$2:$D$4,G150)</f>
        <v>437.61921178500216</v>
      </c>
    </row>
    <row r="151" spans="1:13" x14ac:dyDescent="0.25">
      <c r="A151">
        <v>745451</v>
      </c>
      <c r="B151">
        <v>14.274000170000001</v>
      </c>
      <c r="C151">
        <v>0.61290001999999999</v>
      </c>
      <c r="D151">
        <v>850.58197021000001</v>
      </c>
      <c r="E151">
        <v>3.44219995</v>
      </c>
      <c r="F151">
        <v>9.9000003020963209E+37</v>
      </c>
      <c r="G151">
        <v>1.1685999600000001</v>
      </c>
      <c r="H151">
        <v>876.35302734000004</v>
      </c>
      <c r="K151" s="2">
        <f>TREND(Calibration!$A$2:$A$4,Calibration!$B$2:$B$4,C151)</f>
        <v>392.64176475763583</v>
      </c>
      <c r="L151" s="2">
        <f>TREND(Calibration!$A$2:$A$4,Calibration!$C$2:$C$4,E151)</f>
        <v>1372.90343817087</v>
      </c>
      <c r="M151" s="2">
        <f>TREND(Calibration!$A$2:$A$4,Calibration!$D$2:$D$4,G151)</f>
        <v>440.71097512238492</v>
      </c>
    </row>
    <row r="152" spans="1:13" x14ac:dyDescent="0.25">
      <c r="A152">
        <v>750450</v>
      </c>
      <c r="B152">
        <v>14.34500027</v>
      </c>
      <c r="C152">
        <v>0.61940002000000005</v>
      </c>
      <c r="D152">
        <v>749.44299316000001</v>
      </c>
      <c r="E152">
        <v>3.1084999999999998</v>
      </c>
      <c r="F152">
        <v>9.9000003020963209E+37</v>
      </c>
      <c r="G152">
        <v>1.16970003</v>
      </c>
      <c r="H152">
        <v>9.9000003020963209E+37</v>
      </c>
      <c r="K152" s="2">
        <f>TREND(Calibration!$A$2:$A$4,Calibration!$B$2:$B$4,C152)</f>
        <v>396.62867513260022</v>
      </c>
      <c r="L152" s="2">
        <f>TREND(Calibration!$A$2:$A$4,Calibration!$C$2:$C$4,E152)</f>
        <v>1237.8932681257916</v>
      </c>
      <c r="M152" s="2">
        <f>TREND(Calibration!$A$2:$A$4,Calibration!$D$2:$D$4,G152)</f>
        <v>441.16446683424812</v>
      </c>
    </row>
    <row r="153" spans="1:13" x14ac:dyDescent="0.25">
      <c r="A153">
        <v>755450</v>
      </c>
      <c r="B153">
        <v>14.45600033</v>
      </c>
      <c r="C153">
        <v>0.61400001999999998</v>
      </c>
      <c r="D153">
        <v>9.9000003020963209E+37</v>
      </c>
      <c r="E153">
        <v>2.9902000399999999</v>
      </c>
      <c r="F153">
        <v>9.9000003020963209E+37</v>
      </c>
      <c r="G153">
        <v>1.1670000599999999</v>
      </c>
      <c r="H153">
        <v>9.9000003020963209E+37</v>
      </c>
      <c r="K153" s="2">
        <f>TREND(Calibration!$A$2:$A$4,Calibration!$B$2:$B$4,C153)</f>
        <v>393.31647266724519</v>
      </c>
      <c r="L153" s="2">
        <f>TREND(Calibration!$A$2:$A$4,Calibration!$C$2:$C$4,E153)</f>
        <v>1190.0308164954392</v>
      </c>
      <c r="M153" s="2">
        <f>TREND(Calibration!$A$2:$A$4,Calibration!$D$2:$D$4,G153)</f>
        <v>440.05143401153731</v>
      </c>
    </row>
    <row r="154" spans="1:13" x14ac:dyDescent="0.25">
      <c r="A154">
        <v>760450</v>
      </c>
      <c r="B154">
        <v>14.59200001</v>
      </c>
      <c r="C154">
        <v>0.62159997</v>
      </c>
      <c r="D154">
        <v>793.20098876999998</v>
      </c>
      <c r="E154">
        <v>3.1717</v>
      </c>
      <c r="F154">
        <v>9.9000003020963209E+37</v>
      </c>
      <c r="G154">
        <v>1.16540003</v>
      </c>
      <c r="H154">
        <v>1356.7580566399999</v>
      </c>
      <c r="K154" s="2">
        <f>TREND(Calibration!$A$2:$A$4,Calibration!$B$2:$B$4,C154)</f>
        <v>397.9780602832775</v>
      </c>
      <c r="L154" s="2">
        <f>TREND(Calibration!$A$2:$A$4,Calibration!$C$2:$C$4,E154)</f>
        <v>1263.46307341599</v>
      </c>
      <c r="M154" s="2">
        <f>TREND(Calibration!$A$2:$A$4,Calibration!$D$2:$D$4,G154)</f>
        <v>439.39183930962514</v>
      </c>
    </row>
    <row r="155" spans="1:13" x14ac:dyDescent="0.25">
      <c r="A155">
        <v>765452</v>
      </c>
      <c r="B155">
        <v>14.63399982</v>
      </c>
      <c r="C155">
        <v>0.62159997</v>
      </c>
      <c r="D155">
        <v>522.82299805000002</v>
      </c>
      <c r="E155">
        <v>2.87030005</v>
      </c>
      <c r="F155">
        <v>9.9000003020963209E+37</v>
      </c>
      <c r="G155">
        <v>1.1670000599999999</v>
      </c>
      <c r="H155">
        <v>9.9000003020963209E+37</v>
      </c>
      <c r="K155" s="2">
        <f>TREND(Calibration!$A$2:$A$4,Calibration!$B$2:$B$4,C155)</f>
        <v>397.9780602832775</v>
      </c>
      <c r="L155" s="2">
        <f>TREND(Calibration!$A$2:$A$4,Calibration!$C$2:$C$4,E155)</f>
        <v>1141.5210158847315</v>
      </c>
      <c r="M155" s="2">
        <f>TREND(Calibration!$A$2:$A$4,Calibration!$D$2:$D$4,G155)</f>
        <v>440.05143401153731</v>
      </c>
    </row>
    <row r="156" spans="1:13" x14ac:dyDescent="0.25">
      <c r="A156">
        <v>770453</v>
      </c>
      <c r="B156">
        <v>14.61100006</v>
      </c>
      <c r="C156">
        <v>0.61940002000000005</v>
      </c>
      <c r="D156">
        <v>1163.0489502</v>
      </c>
      <c r="E156">
        <v>4.3586998000000001</v>
      </c>
      <c r="F156">
        <v>9.9000003020963209E+37</v>
      </c>
      <c r="G156">
        <v>1.16540003</v>
      </c>
      <c r="H156">
        <v>1236.3270263700001</v>
      </c>
      <c r="K156" s="2">
        <f>TREND(Calibration!$A$2:$A$4,Calibration!$B$2:$B$4,C156)</f>
        <v>396.62867513260022</v>
      </c>
      <c r="L156" s="2">
        <f>TREND(Calibration!$A$2:$A$4,Calibration!$C$2:$C$4,E156)</f>
        <v>1743.7060127435925</v>
      </c>
      <c r="M156" s="2">
        <f>TREND(Calibration!$A$2:$A$4,Calibration!$D$2:$D$4,G156)</f>
        <v>439.39183930962514</v>
      </c>
    </row>
    <row r="157" spans="1:13" x14ac:dyDescent="0.25">
      <c r="A157">
        <v>775466</v>
      </c>
      <c r="B157">
        <v>14.571999549999999</v>
      </c>
      <c r="C157">
        <v>0.62809998</v>
      </c>
      <c r="D157">
        <v>321.60598755000001</v>
      </c>
      <c r="E157">
        <v>3.1575999299999999</v>
      </c>
      <c r="F157">
        <v>9.9000003020963209E+37</v>
      </c>
      <c r="G157">
        <v>1.1642999599999999</v>
      </c>
      <c r="H157">
        <v>1084.6750488299999</v>
      </c>
      <c r="K157" s="2">
        <f>TREND(Calibration!$A$2:$A$4,Calibration!$B$2:$B$4,C157)</f>
        <v>401.96497679195005</v>
      </c>
      <c r="L157" s="2">
        <f>TREND(Calibration!$A$2:$A$4,Calibration!$C$2:$C$4,E157)</f>
        <v>1257.7583891679178</v>
      </c>
      <c r="M157" s="2">
        <f>TREND(Calibration!$A$2:$A$4,Calibration!$D$2:$D$4,G157)</f>
        <v>438.93834759776183</v>
      </c>
    </row>
    <row r="158" spans="1:13" x14ac:dyDescent="0.25">
      <c r="A158">
        <v>780453</v>
      </c>
      <c r="B158">
        <v>14.425999640000001</v>
      </c>
      <c r="C158">
        <v>0.62159997</v>
      </c>
      <c r="D158">
        <v>9.9000003020963209E+37</v>
      </c>
      <c r="E158">
        <v>2.9798998800000001</v>
      </c>
      <c r="F158">
        <v>9.9000003020963209E+37</v>
      </c>
      <c r="G158">
        <v>1.1637999999999999</v>
      </c>
      <c r="H158">
        <v>9.9000003020963209E+37</v>
      </c>
      <c r="K158" s="2">
        <f>TREND(Calibration!$A$2:$A$4,Calibration!$B$2:$B$4,C158)</f>
        <v>397.9780602832775</v>
      </c>
      <c r="L158" s="2">
        <f>TREND(Calibration!$A$2:$A$4,Calibration!$C$2:$C$4,E158)</f>
        <v>1185.8635208362955</v>
      </c>
      <c r="M158" s="2">
        <f>TREND(Calibration!$A$2:$A$4,Calibration!$D$2:$D$4,G158)</f>
        <v>438.73224460771291</v>
      </c>
    </row>
    <row r="159" spans="1:13" x14ac:dyDescent="0.25">
      <c r="A159">
        <v>785453</v>
      </c>
      <c r="B159">
        <v>14.34200001</v>
      </c>
      <c r="C159">
        <v>0.62429999999999997</v>
      </c>
      <c r="D159">
        <v>760.72399901999995</v>
      </c>
      <c r="E159">
        <v>2.87840009</v>
      </c>
      <c r="F159">
        <v>9.9000003020963209E+37</v>
      </c>
      <c r="G159">
        <v>1.16589999</v>
      </c>
      <c r="H159">
        <v>858.64501953000001</v>
      </c>
      <c r="K159" s="2">
        <f>TREND(Calibration!$A$2:$A$4,Calibration!$B$2:$B$4,C159)</f>
        <v>399.63417991707979</v>
      </c>
      <c r="L159" s="2">
        <f>TREND(Calibration!$A$2:$A$4,Calibration!$C$2:$C$4,E159)</f>
        <v>1144.7981748347761</v>
      </c>
      <c r="M159" s="2">
        <f>TREND(Calibration!$A$2:$A$4,Calibration!$D$2:$D$4,G159)</f>
        <v>439.59794229967406</v>
      </c>
    </row>
    <row r="160" spans="1:13" x14ac:dyDescent="0.25">
      <c r="A160">
        <v>790453</v>
      </c>
      <c r="B160">
        <v>14.319000239999999</v>
      </c>
      <c r="C160">
        <v>0.62370002000000002</v>
      </c>
      <c r="D160">
        <v>862.26898193</v>
      </c>
      <c r="E160">
        <v>2.92379999</v>
      </c>
      <c r="F160">
        <v>9.9000003020963209E+37</v>
      </c>
      <c r="G160">
        <v>1.1664999700000001</v>
      </c>
      <c r="H160">
        <v>9.9000003020963209E+37</v>
      </c>
      <c r="K160" s="2">
        <f>TREND(Calibration!$A$2:$A$4,Calibration!$B$2:$B$4,C160)</f>
        <v>399.26616968834577</v>
      </c>
      <c r="L160" s="2">
        <f>TREND(Calibration!$A$2:$A$4,Calibration!$C$2:$C$4,E160)</f>
        <v>1163.166317290385</v>
      </c>
      <c r="M160" s="2">
        <f>TREND(Calibration!$A$2:$A$4,Calibration!$D$2:$D$4,G160)</f>
        <v>439.84527743042372</v>
      </c>
    </row>
    <row r="161" spans="1:13" x14ac:dyDescent="0.25">
      <c r="A161">
        <v>795453</v>
      </c>
      <c r="B161">
        <v>14.338999749999999</v>
      </c>
      <c r="C161">
        <v>0.62480002999999995</v>
      </c>
      <c r="D161">
        <v>1357.9959716799999</v>
      </c>
      <c r="E161">
        <v>2.9728999100000002</v>
      </c>
      <c r="F161">
        <v>9.9000003020963209E+37</v>
      </c>
      <c r="G161">
        <v>1.1685999600000001</v>
      </c>
      <c r="H161">
        <v>9.9000003020963209E+37</v>
      </c>
      <c r="K161" s="2">
        <f>TREND(Calibration!$A$2:$A$4,Calibration!$B$2:$B$4,C161)</f>
        <v>399.94088373166335</v>
      </c>
      <c r="L161" s="2">
        <f>TREND(Calibration!$A$2:$A$4,Calibration!$C$2:$C$4,E161)</f>
        <v>1183.0314342866559</v>
      </c>
      <c r="M161" s="2">
        <f>TREND(Calibration!$A$2:$A$4,Calibration!$D$2:$D$4,G161)</f>
        <v>440.71097512238492</v>
      </c>
    </row>
    <row r="162" spans="1:13" x14ac:dyDescent="0.25">
      <c r="A162">
        <v>800452</v>
      </c>
      <c r="B162">
        <v>14.40999985</v>
      </c>
      <c r="C162">
        <v>0.62589996999999997</v>
      </c>
      <c r="D162">
        <v>560.96398925999995</v>
      </c>
      <c r="E162">
        <v>2.9951000200000002</v>
      </c>
      <c r="F162">
        <v>9.9000003020963209E+37</v>
      </c>
      <c r="G162">
        <v>1.16970003</v>
      </c>
      <c r="H162">
        <v>1218.5200195299999</v>
      </c>
      <c r="K162" s="2">
        <f>TREND(Calibration!$A$2:$A$4,Calibration!$B$2:$B$4,C162)</f>
        <v>400.6155548390231</v>
      </c>
      <c r="L162" s="2">
        <f>TREND(Calibration!$A$2:$A$4,Calibration!$C$2:$C$4,E162)</f>
        <v>1192.0132774847727</v>
      </c>
      <c r="M162" s="2">
        <f>TREND(Calibration!$A$2:$A$4,Calibration!$D$2:$D$4,G162)</f>
        <v>441.16446683424812</v>
      </c>
    </row>
    <row r="163" spans="1:13" x14ac:dyDescent="0.25">
      <c r="A163">
        <v>805453</v>
      </c>
      <c r="B163">
        <v>14.52900028</v>
      </c>
      <c r="C163">
        <v>0.62639999000000002</v>
      </c>
      <c r="D163">
        <v>1114.9909668</v>
      </c>
      <c r="E163">
        <v>3.89420009</v>
      </c>
      <c r="F163">
        <v>9.9000003020963209E+37</v>
      </c>
      <c r="G163">
        <v>1.1724000000000001</v>
      </c>
      <c r="H163">
        <v>1055.97595215</v>
      </c>
      <c r="K163" s="2">
        <f>TREND(Calibration!$A$2:$A$4,Calibration!$B$2:$B$4,C163)</f>
        <v>400.92225251989845</v>
      </c>
      <c r="L163" s="2">
        <f>TREND(Calibration!$A$2:$A$4,Calibration!$C$2:$C$4,E163)</f>
        <v>1555.7761529009715</v>
      </c>
      <c r="M163" s="2">
        <f>TREND(Calibration!$A$2:$A$4,Calibration!$D$2:$D$4,G163)</f>
        <v>442.27749965695892</v>
      </c>
    </row>
    <row r="164" spans="1:13" x14ac:dyDescent="0.25">
      <c r="A164">
        <v>810453</v>
      </c>
      <c r="B164">
        <v>14.66300011</v>
      </c>
      <c r="C164">
        <v>0.62540001000000001</v>
      </c>
      <c r="D164">
        <v>510.16900635000002</v>
      </c>
      <c r="E164">
        <v>3.3898000700000002</v>
      </c>
      <c r="F164">
        <v>9.9000003020963209E+37</v>
      </c>
      <c r="G164">
        <v>1.17460001</v>
      </c>
      <c r="H164">
        <v>9.9000003020963209E+37</v>
      </c>
      <c r="K164" s="2">
        <f>TREND(Calibration!$A$2:$A$4,Calibration!$B$2:$B$4,C164)</f>
        <v>400.30889396039743</v>
      </c>
      <c r="L164" s="2">
        <f>TREND(Calibration!$A$2:$A$4,Calibration!$C$2:$C$4,E164)</f>
        <v>1351.7032051197662</v>
      </c>
      <c r="M164" s="2">
        <f>TREND(Calibration!$A$2:$A$4,Calibration!$D$2:$D$4,G164)</f>
        <v>443.1844294896207</v>
      </c>
    </row>
    <row r="165" spans="1:13" x14ac:dyDescent="0.25">
      <c r="A165">
        <v>815453</v>
      </c>
      <c r="B165">
        <v>14.78100014</v>
      </c>
      <c r="C165">
        <v>0.62429999999999997</v>
      </c>
      <c r="D165">
        <v>1164.55505371</v>
      </c>
      <c r="E165">
        <v>3.0285000800000001</v>
      </c>
      <c r="F165">
        <v>9.9000003020963209E+37</v>
      </c>
      <c r="G165">
        <v>1.17569995</v>
      </c>
      <c r="H165">
        <v>1084.43200684</v>
      </c>
      <c r="K165" s="2">
        <f>TREND(Calibration!$A$2:$A$4,Calibration!$B$2:$B$4,C165)</f>
        <v>399.63417991707979</v>
      </c>
      <c r="L165" s="2">
        <f>TREND(Calibration!$A$2:$A$4,Calibration!$C$2:$C$4,E165)</f>
        <v>1205.5264583531421</v>
      </c>
      <c r="M165" s="2">
        <f>TREND(Calibration!$A$2:$A$4,Calibration!$D$2:$D$4,G165)</f>
        <v>443.63786761041928</v>
      </c>
    </row>
    <row r="166" spans="1:13" x14ac:dyDescent="0.25">
      <c r="A166">
        <v>820466</v>
      </c>
      <c r="B166">
        <v>14.791999819999999</v>
      </c>
      <c r="C166">
        <v>0.62050002999999998</v>
      </c>
      <c r="D166">
        <v>477.09298705999998</v>
      </c>
      <c r="E166">
        <v>3.1888999899999999</v>
      </c>
      <c r="F166">
        <v>9.9000003020963209E+37</v>
      </c>
      <c r="G166">
        <v>1.1772999799999999</v>
      </c>
      <c r="H166">
        <v>1100.6230468700001</v>
      </c>
      <c r="K166" s="2">
        <f>TREND(Calibration!$A$2:$A$4,Calibration!$B$2:$B$4,C166)</f>
        <v>397.30338917591774</v>
      </c>
      <c r="L166" s="2">
        <f>TREND(Calibration!$A$2:$A$4,Calibration!$C$2:$C$4,E166)</f>
        <v>1270.4219404301255</v>
      </c>
      <c r="M166" s="2">
        <f>TREND(Calibration!$A$2:$A$4,Calibration!$D$2:$D$4,G166)</f>
        <v>444.29746231233139</v>
      </c>
    </row>
    <row r="167" spans="1:13" x14ac:dyDescent="0.25">
      <c r="A167">
        <v>825453</v>
      </c>
      <c r="B167">
        <v>14.67199993</v>
      </c>
      <c r="C167">
        <v>0.62269998000000004</v>
      </c>
      <c r="D167">
        <v>1234.2810058600001</v>
      </c>
      <c r="E167">
        <v>2.9086999900000001</v>
      </c>
      <c r="F167">
        <v>9.9000003020963209E+37</v>
      </c>
      <c r="G167">
        <v>1.1713000499999999</v>
      </c>
      <c r="H167">
        <v>9.9000003020963209E+37</v>
      </c>
      <c r="K167" s="2">
        <f>TREND(Calibration!$A$2:$A$4,Calibration!$B$2:$B$4,C167)</f>
        <v>398.65277432659514</v>
      </c>
      <c r="L167" s="2">
        <f>TREND(Calibration!$A$2:$A$4,Calibration!$C$2:$C$4,E167)</f>
        <v>1157.0570758365559</v>
      </c>
      <c r="M167" s="2">
        <f>TREND(Calibration!$A$2:$A$4,Calibration!$D$2:$D$4,G167)</f>
        <v>441.82405741377067</v>
      </c>
    </row>
    <row r="168" spans="1:13" x14ac:dyDescent="0.25">
      <c r="A168">
        <v>830453</v>
      </c>
      <c r="B168">
        <v>14.60900021</v>
      </c>
      <c r="C168">
        <v>0.62319999999999998</v>
      </c>
      <c r="D168">
        <v>717.80603026999995</v>
      </c>
      <c r="E168">
        <v>2.9291999299999998</v>
      </c>
      <c r="F168">
        <v>9.9000003020963209E+37</v>
      </c>
      <c r="G168">
        <v>1.17190003</v>
      </c>
      <c r="H168">
        <v>719.94702147999999</v>
      </c>
      <c r="K168" s="2">
        <f>TREND(Calibration!$A$2:$A$4,Calibration!$B$2:$B$4,C168)</f>
        <v>398.95947200747042</v>
      </c>
      <c r="L168" s="2">
        <f>TREND(Calibration!$A$2:$A$4,Calibration!$C$2:$C$4,E168)</f>
        <v>1165.3510548596689</v>
      </c>
      <c r="M168" s="2">
        <f>TREND(Calibration!$A$2:$A$4,Calibration!$D$2:$D$4,G168)</f>
        <v>442.07139254452034</v>
      </c>
    </row>
    <row r="169" spans="1:13" x14ac:dyDescent="0.25">
      <c r="A169">
        <v>835452</v>
      </c>
      <c r="B169">
        <v>14.539999959999999</v>
      </c>
      <c r="C169">
        <v>0.62099998999999995</v>
      </c>
      <c r="D169">
        <v>961.21600341999999</v>
      </c>
      <c r="E169">
        <v>2.8519999999999999</v>
      </c>
      <c r="F169">
        <v>9.9000003020963209E+37</v>
      </c>
      <c r="G169">
        <v>1.17509997</v>
      </c>
      <c r="H169">
        <v>1371.5510253899999</v>
      </c>
      <c r="K169" s="2">
        <f>TREND(Calibration!$A$2:$A$4,Calibration!$B$2:$B$4,C169)</f>
        <v>397.61005005454348</v>
      </c>
      <c r="L169" s="2">
        <f>TREND(Calibration!$A$2:$A$4,Calibration!$C$2:$C$4,E169)</f>
        <v>1134.1170805160464</v>
      </c>
      <c r="M169" s="2">
        <f>TREND(Calibration!$A$2:$A$4,Calibration!$D$2:$D$4,G169)</f>
        <v>443.39053247966962</v>
      </c>
    </row>
    <row r="170" spans="1:13" x14ac:dyDescent="0.25">
      <c r="A170">
        <v>840452</v>
      </c>
      <c r="B170">
        <v>14.53100014</v>
      </c>
      <c r="C170">
        <v>0.62970000999999998</v>
      </c>
      <c r="D170">
        <v>889.43902588000003</v>
      </c>
      <c r="E170">
        <v>2.6526999500000001</v>
      </c>
      <c r="F170">
        <v>9.9000003020963209E+37</v>
      </c>
      <c r="G170">
        <v>1.17780006</v>
      </c>
      <c r="H170">
        <v>1120.55505371</v>
      </c>
      <c r="K170" s="2">
        <f>TREND(Calibration!$A$2:$A$4,Calibration!$B$2:$B$4,C170)</f>
        <v>402.94638851614303</v>
      </c>
      <c r="L170" s="2">
        <f>TREND(Calibration!$A$2:$A$4,Calibration!$C$2:$C$4,E170)</f>
        <v>1053.4831648067616</v>
      </c>
      <c r="M170" s="2">
        <f>TREND(Calibration!$A$2:$A$4,Calibration!$D$2:$D$4,G170)</f>
        <v>444.50361477105554</v>
      </c>
    </row>
    <row r="171" spans="1:13" x14ac:dyDescent="0.25">
      <c r="A171">
        <v>845454</v>
      </c>
      <c r="B171">
        <v>14.52099991</v>
      </c>
      <c r="C171">
        <v>0.63020003000000002</v>
      </c>
      <c r="D171">
        <v>940.08697510000002</v>
      </c>
      <c r="E171">
        <v>3.1895000900000001</v>
      </c>
      <c r="F171">
        <v>9.9000003020963209E+37</v>
      </c>
      <c r="G171">
        <v>1.1789000000000001</v>
      </c>
      <c r="H171">
        <v>1247.9919433600001</v>
      </c>
      <c r="K171" s="2">
        <f>TREND(Calibration!$A$2:$A$4,Calibration!$B$2:$B$4,C171)</f>
        <v>403.25308619701838</v>
      </c>
      <c r="L171" s="2">
        <f>TREND(Calibration!$A$2:$A$4,Calibration!$C$2:$C$4,E171)</f>
        <v>1270.6647322047245</v>
      </c>
      <c r="M171" s="2">
        <f>TREND(Calibration!$A$2:$A$4,Calibration!$D$2:$D$4,G171)</f>
        <v>444.95705289185412</v>
      </c>
    </row>
    <row r="172" spans="1:13" x14ac:dyDescent="0.25">
      <c r="A172">
        <v>850452</v>
      </c>
      <c r="B172">
        <v>14.53199959</v>
      </c>
      <c r="C172">
        <v>0.62910001999999998</v>
      </c>
      <c r="D172">
        <v>1268.3149414100001</v>
      </c>
      <c r="E172">
        <v>3.0966000600000001</v>
      </c>
      <c r="F172">
        <v>9.9000003020963209E+37</v>
      </c>
      <c r="G172">
        <v>1.1772999799999999</v>
      </c>
      <c r="H172">
        <v>9.9000003020963209E+37</v>
      </c>
      <c r="K172" s="2">
        <f>TREND(Calibration!$A$2:$A$4,Calibration!$B$2:$B$4,C172)</f>
        <v>402.57837215370074</v>
      </c>
      <c r="L172" s="2">
        <f>TREND(Calibration!$A$2:$A$4,Calibration!$C$2:$C$4,E172)</f>
        <v>1233.0787246326738</v>
      </c>
      <c r="M172" s="2">
        <f>TREND(Calibration!$A$2:$A$4,Calibration!$D$2:$D$4,G172)</f>
        <v>444.29746231233139</v>
      </c>
    </row>
    <row r="173" spans="1:13" x14ac:dyDescent="0.25">
      <c r="A173">
        <v>855452</v>
      </c>
      <c r="B173">
        <v>14.618000029999999</v>
      </c>
      <c r="C173">
        <v>0.63669997</v>
      </c>
      <c r="D173">
        <v>918.99200439000003</v>
      </c>
      <c r="E173">
        <v>3.6140000799999998</v>
      </c>
      <c r="F173">
        <v>9.9000003020963209E+37</v>
      </c>
      <c r="G173">
        <v>1.1670000599999999</v>
      </c>
      <c r="H173">
        <v>9.9000003020963209E+37</v>
      </c>
      <c r="K173" s="2">
        <f>TREND(Calibration!$A$2:$A$4,Calibration!$B$2:$B$4,C173)</f>
        <v>407.23995976973305</v>
      </c>
      <c r="L173" s="2">
        <f>TREND(Calibration!$A$2:$A$4,Calibration!$C$2:$C$4,E173)</f>
        <v>1442.4112842615466</v>
      </c>
      <c r="M173" s="2">
        <f>TREND(Calibration!$A$2:$A$4,Calibration!$D$2:$D$4,G173)</f>
        <v>440.05143401153731</v>
      </c>
    </row>
    <row r="174" spans="1:13" x14ac:dyDescent="0.25">
      <c r="A174">
        <v>860452</v>
      </c>
      <c r="B174">
        <v>14.751000400000001</v>
      </c>
      <c r="C174">
        <v>0.63450002999999999</v>
      </c>
      <c r="D174">
        <v>291.13598632999998</v>
      </c>
      <c r="E174">
        <v>4.2399001099999998</v>
      </c>
      <c r="F174">
        <v>9.9000003020963209E+37</v>
      </c>
      <c r="G174">
        <v>1.1685999600000001</v>
      </c>
      <c r="H174">
        <v>9.9000003020963209E+37</v>
      </c>
      <c r="K174" s="2">
        <f>TREND(Calibration!$A$2:$A$4,Calibration!$B$2:$B$4,C174)</f>
        <v>405.89058075276398</v>
      </c>
      <c r="L174" s="2">
        <f>TREND(Calibration!$A$2:$A$4,Calibration!$C$2:$C$4,E174)</f>
        <v>1695.6413775879605</v>
      </c>
      <c r="M174" s="2">
        <f>TREND(Calibration!$A$2:$A$4,Calibration!$D$2:$D$4,G174)</f>
        <v>440.71097512238492</v>
      </c>
    </row>
    <row r="175" spans="1:13" x14ac:dyDescent="0.25">
      <c r="A175">
        <v>865465</v>
      </c>
      <c r="B175">
        <v>14.75199986</v>
      </c>
      <c r="C175">
        <v>0.63349997999999996</v>
      </c>
      <c r="D175">
        <v>1014.4450073199999</v>
      </c>
      <c r="E175">
        <v>2.9319000200000001</v>
      </c>
      <c r="F175">
        <v>9.9000003020963209E+37</v>
      </c>
      <c r="G175">
        <v>1.1685999600000001</v>
      </c>
      <c r="H175">
        <v>9.9000003020963209E+37</v>
      </c>
      <c r="K175" s="2">
        <f>TREND(Calibration!$A$2:$A$4,Calibration!$B$2:$B$4,C175)</f>
        <v>405.27717925730502</v>
      </c>
      <c r="L175" s="2">
        <f>TREND(Calibration!$A$2:$A$4,Calibration!$C$2:$C$4,E175)</f>
        <v>1166.4434721945743</v>
      </c>
      <c r="M175" s="2">
        <f>TREND(Calibration!$A$2:$A$4,Calibration!$D$2:$D$4,G175)</f>
        <v>440.71097512238492</v>
      </c>
    </row>
    <row r="176" spans="1:13" x14ac:dyDescent="0.25">
      <c r="A176">
        <v>870466</v>
      </c>
      <c r="B176">
        <v>14.727000240000001</v>
      </c>
      <c r="C176">
        <v>0.62970000999999998</v>
      </c>
      <c r="D176">
        <v>503.29901123000002</v>
      </c>
      <c r="E176">
        <v>2.9535000299999998</v>
      </c>
      <c r="F176">
        <v>9.9000003020963209E+37</v>
      </c>
      <c r="G176">
        <v>1.1703000100000001</v>
      </c>
      <c r="H176">
        <v>921.95501708999996</v>
      </c>
      <c r="K176" s="2">
        <f>TREND(Calibration!$A$2:$A$4,Calibration!$B$2:$B$4,C176)</f>
        <v>402.94638851614303</v>
      </c>
      <c r="L176" s="2">
        <f>TREND(Calibration!$A$2:$A$4,Calibration!$C$2:$C$4,E176)</f>
        <v>1175.1825236180923</v>
      </c>
      <c r="M176" s="2">
        <f>TREND(Calibration!$A$2:$A$4,Calibration!$D$2:$D$4,G176)</f>
        <v>441.41180196499772</v>
      </c>
    </row>
    <row r="177" spans="1:13" x14ac:dyDescent="0.25">
      <c r="A177">
        <v>875454</v>
      </c>
      <c r="B177">
        <v>14.62699986</v>
      </c>
      <c r="C177">
        <v>0.63020003000000002</v>
      </c>
      <c r="D177">
        <v>1005.3369751</v>
      </c>
      <c r="E177">
        <v>2.7553000499999998</v>
      </c>
      <c r="F177">
        <v>9.9000003020963209E+37</v>
      </c>
      <c r="G177">
        <v>1.17509997</v>
      </c>
      <c r="H177">
        <v>9.9000003020963209E+37</v>
      </c>
      <c r="K177" s="2">
        <f>TREND(Calibration!$A$2:$A$4,Calibration!$B$2:$B$4,C177)</f>
        <v>403.25308619701838</v>
      </c>
      <c r="L177" s="2">
        <f>TREND(Calibration!$A$2:$A$4,Calibration!$C$2:$C$4,E177)</f>
        <v>1094.9936803092121</v>
      </c>
      <c r="M177" s="2">
        <f>TREND(Calibration!$A$2:$A$4,Calibration!$D$2:$D$4,G177)</f>
        <v>443.39053247966962</v>
      </c>
    </row>
    <row r="178" spans="1:13" x14ac:dyDescent="0.25">
      <c r="A178">
        <v>880453</v>
      </c>
      <c r="B178">
        <v>14.472000120000001</v>
      </c>
      <c r="C178">
        <v>0.62540001000000001</v>
      </c>
      <c r="D178">
        <v>1181.4539794899999</v>
      </c>
      <c r="E178">
        <v>2.6154000800000001</v>
      </c>
      <c r="F178">
        <v>9.9000003020963209E+37</v>
      </c>
      <c r="G178">
        <v>1.17939997</v>
      </c>
      <c r="H178">
        <v>9.9000003020963209E+37</v>
      </c>
      <c r="K178" s="2">
        <f>TREND(Calibration!$A$2:$A$4,Calibration!$B$2:$B$4,C178)</f>
        <v>400.30889396039743</v>
      </c>
      <c r="L178" s="2">
        <f>TREND(Calibration!$A$2:$A$4,Calibration!$C$2:$C$4,E178)</f>
        <v>1038.3921772553419</v>
      </c>
      <c r="M178" s="2">
        <f>TREND(Calibration!$A$2:$A$4,Calibration!$D$2:$D$4,G178)</f>
        <v>445.16316000429259</v>
      </c>
    </row>
    <row r="179" spans="1:13" x14ac:dyDescent="0.25">
      <c r="A179">
        <v>885452</v>
      </c>
      <c r="B179">
        <v>14.43900013</v>
      </c>
      <c r="C179">
        <v>0.62540001000000001</v>
      </c>
      <c r="D179">
        <v>652.06201171999999</v>
      </c>
      <c r="E179">
        <v>2.73799992</v>
      </c>
      <c r="F179">
        <v>9.9000003020963209E+37</v>
      </c>
      <c r="G179">
        <v>1.17780006</v>
      </c>
      <c r="H179">
        <v>978.06097411999997</v>
      </c>
      <c r="K179" s="2">
        <f>TREND(Calibration!$A$2:$A$4,Calibration!$B$2:$B$4,C179)</f>
        <v>400.30889396039743</v>
      </c>
      <c r="L179" s="2">
        <f>TREND(Calibration!$A$2:$A$4,Calibration!$C$2:$C$4,E179)</f>
        <v>1087.9942981004288</v>
      </c>
      <c r="M179" s="2">
        <f>TREND(Calibration!$A$2:$A$4,Calibration!$D$2:$D$4,G179)</f>
        <v>444.50361477105554</v>
      </c>
    </row>
    <row r="180" spans="1:13" x14ac:dyDescent="0.25">
      <c r="A180">
        <v>890452</v>
      </c>
      <c r="B180">
        <v>14.36200047</v>
      </c>
      <c r="C180">
        <v>0.62269998000000004</v>
      </c>
      <c r="D180">
        <v>1191.55200195</v>
      </c>
      <c r="E180">
        <v>3.6614999799999999</v>
      </c>
      <c r="F180">
        <v>9.9000003020963209E+37</v>
      </c>
      <c r="G180">
        <v>1.1789000000000001</v>
      </c>
      <c r="H180">
        <v>9.9000003020963209E+37</v>
      </c>
      <c r="K180" s="2">
        <f>TREND(Calibration!$A$2:$A$4,Calibration!$B$2:$B$4,C180)</f>
        <v>398.65277432659514</v>
      </c>
      <c r="L180" s="2">
        <f>TREND(Calibration!$A$2:$A$4,Calibration!$C$2:$C$4,E180)</f>
        <v>1461.6290563233172</v>
      </c>
      <c r="M180" s="2">
        <f>TREND(Calibration!$A$2:$A$4,Calibration!$D$2:$D$4,G180)</f>
        <v>444.95705289185412</v>
      </c>
    </row>
    <row r="181" spans="1:13" x14ac:dyDescent="0.25">
      <c r="A181">
        <v>895452</v>
      </c>
      <c r="B181">
        <v>14.36299992</v>
      </c>
      <c r="C181">
        <v>0.61890000000000001</v>
      </c>
      <c r="D181">
        <v>1151.93200684</v>
      </c>
      <c r="E181">
        <v>2.9033000499999999</v>
      </c>
      <c r="F181">
        <v>9.9000003020963209E+37</v>
      </c>
      <c r="G181">
        <v>1.1837999800000001</v>
      </c>
      <c r="H181">
        <v>1141.8719482399999</v>
      </c>
      <c r="K181" s="2">
        <f>TREND(Calibration!$A$2:$A$4,Calibration!$B$2:$B$4,C181)</f>
        <v>396.32197745172482</v>
      </c>
      <c r="L181" s="2">
        <f>TREND(Calibration!$A$2:$A$4,Calibration!$C$2:$C$4,E181)</f>
        <v>1154.8723382672717</v>
      </c>
      <c r="M181" s="2">
        <f>TREND(Calibration!$A$2:$A$4,Calibration!$D$2:$D$4,G181)</f>
        <v>446.9770155472267</v>
      </c>
    </row>
    <row r="182" spans="1:13" x14ac:dyDescent="0.25">
      <c r="A182">
        <v>900453</v>
      </c>
      <c r="B182">
        <v>14.411999700000001</v>
      </c>
      <c r="C182">
        <v>0.62370002000000002</v>
      </c>
      <c r="D182">
        <v>9.9000003020963209E+37</v>
      </c>
      <c r="E182">
        <v>2.9458999600000002</v>
      </c>
      <c r="F182">
        <v>1342.88098145</v>
      </c>
      <c r="G182">
        <v>1.18210006</v>
      </c>
      <c r="H182">
        <v>9.9000003020963209E+37</v>
      </c>
      <c r="K182" s="2">
        <f>TREND(Calibration!$A$2:$A$4,Calibration!$B$2:$B$4,C182)</f>
        <v>399.26616968834577</v>
      </c>
      <c r="L182" s="2">
        <f>TREND(Calibration!$A$2:$A$4,Calibration!$C$2:$C$4,E182)</f>
        <v>1172.1076452938537</v>
      </c>
      <c r="M182" s="2">
        <f>TREND(Calibration!$A$2:$A$4,Calibration!$D$2:$D$4,G182)</f>
        <v>446.27624229567851</v>
      </c>
    </row>
    <row r="183" spans="1:13" x14ac:dyDescent="0.25">
      <c r="A183">
        <v>905453</v>
      </c>
      <c r="B183">
        <v>14.524999619999999</v>
      </c>
      <c r="C183">
        <v>0.61890000000000001</v>
      </c>
      <c r="D183">
        <v>9.9000003020963209E+37</v>
      </c>
      <c r="E183">
        <v>2.97779989</v>
      </c>
      <c r="F183">
        <v>1319.4780273399999</v>
      </c>
      <c r="G183">
        <v>1.1858999699999999</v>
      </c>
      <c r="H183">
        <v>9.9000003020963209E+37</v>
      </c>
      <c r="K183" s="2">
        <f>TREND(Calibration!$A$2:$A$4,Calibration!$B$2:$B$4,C183)</f>
        <v>396.32197745172482</v>
      </c>
      <c r="L183" s="2">
        <f>TREND(Calibration!$A$2:$A$4,Calibration!$C$2:$C$4,E183)</f>
        <v>1185.0138952759892</v>
      </c>
      <c r="M183" s="2">
        <f>TREND(Calibration!$A$2:$A$4,Calibration!$D$2:$D$4,G183)</f>
        <v>447.84271323918779</v>
      </c>
    </row>
    <row r="184" spans="1:13" x14ac:dyDescent="0.25">
      <c r="A184">
        <v>910453</v>
      </c>
      <c r="B184">
        <v>14.59300041</v>
      </c>
      <c r="C184">
        <v>0.62269998000000004</v>
      </c>
      <c r="D184">
        <v>1240.67004395</v>
      </c>
      <c r="E184">
        <v>4.3731999400000001</v>
      </c>
      <c r="F184">
        <v>9.9000003020963209E+37</v>
      </c>
      <c r="G184">
        <v>1.18920004</v>
      </c>
      <c r="H184">
        <v>1176.88098145</v>
      </c>
      <c r="K184" s="2">
        <f>TREND(Calibration!$A$2:$A$4,Calibration!$B$2:$B$4,C184)</f>
        <v>398.65277432659514</v>
      </c>
      <c r="L184" s="2">
        <f>TREND(Calibration!$A$2:$A$4,Calibration!$C$2:$C$4,E184)</f>
        <v>1749.5725595233491</v>
      </c>
      <c r="M184" s="2">
        <f>TREND(Calibration!$A$2:$A$4,Calibration!$D$2:$D$4,G184)</f>
        <v>449.20313066132331</v>
      </c>
    </row>
    <row r="185" spans="1:13" x14ac:dyDescent="0.25">
      <c r="A185">
        <v>915452</v>
      </c>
      <c r="B185">
        <v>14.625</v>
      </c>
      <c r="C185">
        <v>0.62159997</v>
      </c>
      <c r="D185">
        <v>1301.7569580100001</v>
      </c>
      <c r="E185">
        <v>4.6406001999999997</v>
      </c>
      <c r="F185">
        <v>9.9000003020963209E+37</v>
      </c>
      <c r="G185">
        <v>1.19289994</v>
      </c>
      <c r="H185">
        <v>1122.7220459</v>
      </c>
      <c r="K185" s="2">
        <f>TREND(Calibration!$A$2:$A$4,Calibration!$B$2:$B$4,C185)</f>
        <v>397.9780602832775</v>
      </c>
      <c r="L185" s="2">
        <f>TREND(Calibration!$A$2:$A$4,Calibration!$C$2:$C$4,E185)</f>
        <v>1857.7588345668366</v>
      </c>
      <c r="M185" s="2">
        <f>TREND(Calibration!$A$2:$A$4,Calibration!$D$2:$D$4,G185)</f>
        <v>450.72837358652157</v>
      </c>
    </row>
    <row r="186" spans="1:13" x14ac:dyDescent="0.25">
      <c r="A186">
        <v>920452</v>
      </c>
      <c r="B186">
        <v>14.59300041</v>
      </c>
      <c r="C186">
        <v>0.61940002000000005</v>
      </c>
      <c r="D186">
        <v>9.9000003020963209E+37</v>
      </c>
      <c r="E186">
        <v>3.7235999099999999</v>
      </c>
      <c r="F186">
        <v>9.9000003020963209E+37</v>
      </c>
      <c r="G186">
        <v>1.19289994</v>
      </c>
      <c r="H186">
        <v>1230.30700684</v>
      </c>
      <c r="K186" s="2">
        <f>TREND(Calibration!$A$2:$A$4,Calibration!$B$2:$B$4,C186)</f>
        <v>396.62867513260022</v>
      </c>
      <c r="L186" s="2">
        <f>TREND(Calibration!$A$2:$A$4,Calibration!$C$2:$C$4,E186)</f>
        <v>1486.7537892131108</v>
      </c>
      <c r="M186" s="2">
        <f>TREND(Calibration!$A$2:$A$4,Calibration!$D$2:$D$4,G186)</f>
        <v>450.72837358652157</v>
      </c>
    </row>
    <row r="187" spans="1:13" x14ac:dyDescent="0.25">
      <c r="A187">
        <v>925452</v>
      </c>
      <c r="B187">
        <v>14.46700001</v>
      </c>
      <c r="C187">
        <v>0.62429999999999997</v>
      </c>
      <c r="D187">
        <v>9.9000003020963209E+37</v>
      </c>
      <c r="E187">
        <v>4.0005998600000003</v>
      </c>
      <c r="F187">
        <v>9.9000003020963209E+37</v>
      </c>
      <c r="G187">
        <v>1.1907999499999999</v>
      </c>
      <c r="H187">
        <v>1316.5639648399999</v>
      </c>
      <c r="K187" s="2">
        <f>TREND(Calibration!$A$2:$A$4,Calibration!$B$2:$B$4,C187)</f>
        <v>399.63417991707979</v>
      </c>
      <c r="L187" s="2">
        <f>TREND(Calibration!$A$2:$A$4,Calibration!$C$2:$C$4,E187)</f>
        <v>1598.8239598918244</v>
      </c>
      <c r="M187" s="2">
        <f>TREND(Calibration!$A$2:$A$4,Calibration!$D$2:$D$4,G187)</f>
        <v>449.86267589456037</v>
      </c>
    </row>
    <row r="188" spans="1:13" x14ac:dyDescent="0.25">
      <c r="A188">
        <v>930452</v>
      </c>
      <c r="B188">
        <v>14.376000400000001</v>
      </c>
      <c r="C188">
        <v>0.61940002000000005</v>
      </c>
      <c r="D188">
        <v>1181.1040039100001</v>
      </c>
      <c r="E188">
        <v>4.9980998000000003</v>
      </c>
      <c r="F188">
        <v>9.9000003020963209E+37</v>
      </c>
      <c r="G188">
        <v>1.19239998</v>
      </c>
      <c r="H188">
        <v>972.34698486000002</v>
      </c>
      <c r="K188" s="2">
        <f>TREND(Calibration!$A$2:$A$4,Calibration!$B$2:$B$4,C188)</f>
        <v>396.62867513260022</v>
      </c>
      <c r="L188" s="2">
        <f>TREND(Calibration!$A$2:$A$4,Calibration!$C$2:$C$4,E188)</f>
        <v>2002.3979985434796</v>
      </c>
      <c r="M188" s="2">
        <f>TREND(Calibration!$A$2:$A$4,Calibration!$D$2:$D$4,G188)</f>
        <v>450.52227059647259</v>
      </c>
    </row>
    <row r="189" spans="1:13" x14ac:dyDescent="0.25">
      <c r="A189">
        <v>935452</v>
      </c>
      <c r="B189">
        <v>14.28800011</v>
      </c>
      <c r="C189">
        <v>0.61669998999999998</v>
      </c>
      <c r="D189">
        <v>1181.1290283200001</v>
      </c>
      <c r="E189">
        <v>4.2684998500000004</v>
      </c>
      <c r="F189">
        <v>9.9000003020963209E+37</v>
      </c>
      <c r="G189">
        <v>1.1940000099999999</v>
      </c>
      <c r="H189">
        <v>993.70697021000001</v>
      </c>
      <c r="K189" s="2">
        <f>TREND(Calibration!$A$2:$A$4,Calibration!$B$2:$B$4,C189)</f>
        <v>394.97255549879787</v>
      </c>
      <c r="L189" s="2">
        <f>TREND(Calibration!$A$2:$A$4,Calibration!$C$2:$C$4,E189)</f>
        <v>1707.2124184605921</v>
      </c>
      <c r="M189" s="2">
        <f>TREND(Calibration!$A$2:$A$4,Calibration!$D$2:$D$4,G189)</f>
        <v>451.18186529838476</v>
      </c>
    </row>
    <row r="190" spans="1:13" x14ac:dyDescent="0.25">
      <c r="A190">
        <v>940452</v>
      </c>
      <c r="B190">
        <v>14.20699978</v>
      </c>
      <c r="C190">
        <v>0.62099998999999995</v>
      </c>
      <c r="D190">
        <v>1166.4489746100001</v>
      </c>
      <c r="E190">
        <v>4.2954998</v>
      </c>
      <c r="F190">
        <v>9.9000003020963209E+37</v>
      </c>
      <c r="G190">
        <v>1.1919000099999999</v>
      </c>
      <c r="H190">
        <v>1058.8790283200001</v>
      </c>
      <c r="K190" s="2">
        <f>TREND(Calibration!$A$2:$A$4,Calibration!$B$2:$B$4,C190)</f>
        <v>397.61005005454348</v>
      </c>
      <c r="L190" s="2">
        <f>TREND(Calibration!$A$2:$A$4,Calibration!$C$2:$C$4,E190)</f>
        <v>1718.136207453394</v>
      </c>
      <c r="M190" s="2">
        <f>TREND(Calibration!$A$2:$A$4,Calibration!$D$2:$D$4,G190)</f>
        <v>450.31616348403401</v>
      </c>
    </row>
    <row r="191" spans="1:13" x14ac:dyDescent="0.25">
      <c r="A191">
        <v>945452</v>
      </c>
      <c r="B191">
        <v>14.239999770000001</v>
      </c>
      <c r="C191">
        <v>0.62269998000000004</v>
      </c>
      <c r="D191">
        <v>1124.35705566</v>
      </c>
      <c r="E191">
        <v>5.0100002300000002</v>
      </c>
      <c r="F191">
        <v>9.9000003020963209E+37</v>
      </c>
      <c r="G191">
        <v>1.19239998</v>
      </c>
      <c r="H191">
        <v>926.68200683999999</v>
      </c>
      <c r="K191" s="2">
        <f>TREND(Calibration!$A$2:$A$4,Calibration!$B$2:$B$4,C191)</f>
        <v>398.65277432659514</v>
      </c>
      <c r="L191" s="2">
        <f>TREND(Calibration!$A$2:$A$4,Calibration!$C$2:$C$4,E191)</f>
        <v>2007.2127402835056</v>
      </c>
      <c r="M191" s="2">
        <f>TREND(Calibration!$A$2:$A$4,Calibration!$D$2:$D$4,G191)</f>
        <v>450.52227059647259</v>
      </c>
    </row>
    <row r="192" spans="1:13" x14ac:dyDescent="0.25">
      <c r="A192">
        <v>950452</v>
      </c>
      <c r="B192">
        <v>14.324000359999999</v>
      </c>
      <c r="C192">
        <v>0.61559998999999999</v>
      </c>
      <c r="D192">
        <v>9.9000003020963209E+37</v>
      </c>
      <c r="E192">
        <v>4.6421999899999999</v>
      </c>
      <c r="F192">
        <v>9.9000003020963209E+37</v>
      </c>
      <c r="G192">
        <v>1.1919000099999999</v>
      </c>
      <c r="H192">
        <v>1162.27404785</v>
      </c>
      <c r="K192" s="2">
        <f>TREND(Calibration!$A$2:$A$4,Calibration!$B$2:$B$4,C192)</f>
        <v>394.29784758918851</v>
      </c>
      <c r="L192" s="2">
        <f>TREND(Calibration!$A$2:$A$4,Calibration!$C$2:$C$4,E192)</f>
        <v>1858.406086446666</v>
      </c>
      <c r="M192" s="2">
        <f>TREND(Calibration!$A$2:$A$4,Calibration!$D$2:$D$4,G192)</f>
        <v>450.31616348403401</v>
      </c>
    </row>
    <row r="193" spans="1:13" x14ac:dyDescent="0.25">
      <c r="A193">
        <v>955453</v>
      </c>
      <c r="B193">
        <v>14.45699978</v>
      </c>
      <c r="C193">
        <v>0.61510003000000002</v>
      </c>
      <c r="D193">
        <v>9.9000003020963209E+37</v>
      </c>
      <c r="E193">
        <v>4.3225002300000002</v>
      </c>
      <c r="F193">
        <v>9.9000003020963209E+37</v>
      </c>
      <c r="G193">
        <v>1.1940000099999999</v>
      </c>
      <c r="H193">
        <v>1242.37597656</v>
      </c>
      <c r="K193" s="2">
        <f>TREND(Calibration!$A$2:$A$4,Calibration!$B$2:$B$4,C193)</f>
        <v>393.99118671056283</v>
      </c>
      <c r="L193" s="2">
        <f>TREND(Calibration!$A$2:$A$4,Calibration!$C$2:$C$4,E193)</f>
        <v>1729.0601906472489</v>
      </c>
      <c r="M193" s="2">
        <f>TREND(Calibration!$A$2:$A$4,Calibration!$D$2:$D$4,G193)</f>
        <v>451.18186529838476</v>
      </c>
    </row>
    <row r="194" spans="1:13" x14ac:dyDescent="0.25">
      <c r="A194">
        <v>960452</v>
      </c>
      <c r="B194">
        <v>14.56400013</v>
      </c>
      <c r="C194">
        <v>0.61129999000000002</v>
      </c>
      <c r="D194">
        <v>9.9000003020963209E+37</v>
      </c>
      <c r="E194">
        <v>4.7803997999999996</v>
      </c>
      <c r="F194">
        <v>9.9000003020963209E+37</v>
      </c>
      <c r="G194">
        <v>1.19560003</v>
      </c>
      <c r="H194">
        <v>9.9000003020963209E+37</v>
      </c>
      <c r="K194" s="2">
        <f>TREND(Calibration!$A$2:$A$4,Calibration!$B$2:$B$4,C194)</f>
        <v>391.6603530334429</v>
      </c>
      <c r="L194" s="2">
        <f>TREND(Calibration!$A$2:$A$4,Calibration!$C$2:$C$4,E194)</f>
        <v>1914.3197293713877</v>
      </c>
      <c r="M194" s="2">
        <f>TREND(Calibration!$A$2:$A$4,Calibration!$D$2:$D$4,G194)</f>
        <v>451.84145587790744</v>
      </c>
    </row>
    <row r="195" spans="1:13" x14ac:dyDescent="0.25">
      <c r="A195">
        <v>965452</v>
      </c>
      <c r="B195">
        <v>14.6420002</v>
      </c>
      <c r="C195">
        <v>0.60589999000000005</v>
      </c>
      <c r="D195">
        <v>9.9000003020963209E+37</v>
      </c>
      <c r="E195">
        <v>3.4077000599999998</v>
      </c>
      <c r="F195">
        <v>9.9000003020963209E+37</v>
      </c>
      <c r="G195">
        <v>1.19350004</v>
      </c>
      <c r="H195">
        <v>1085.9360351600001</v>
      </c>
      <c r="K195" s="2">
        <f>TREND(Calibration!$A$2:$A$4,Calibration!$B$2:$B$4,C195)</f>
        <v>388.34815056808799</v>
      </c>
      <c r="L195" s="2">
        <f>TREND(Calibration!$A$2:$A$4,Calibration!$C$2:$C$4,E195)</f>
        <v>1358.945282002622</v>
      </c>
      <c r="M195" s="2">
        <f>TREND(Calibration!$A$2:$A$4,Calibration!$D$2:$D$4,G195)</f>
        <v>450.97575818594623</v>
      </c>
    </row>
    <row r="196" spans="1:13" x14ac:dyDescent="0.25">
      <c r="A196">
        <v>970452</v>
      </c>
      <c r="B196">
        <v>14.61900043</v>
      </c>
      <c r="C196">
        <v>0.60860002000000002</v>
      </c>
      <c r="D196">
        <v>9.9000003020963209E+37</v>
      </c>
      <c r="E196">
        <v>2.9809999500000002</v>
      </c>
      <c r="F196">
        <v>1183.5169677700001</v>
      </c>
      <c r="G196">
        <v>1.18649995</v>
      </c>
      <c r="H196">
        <v>9.9000003020963209E+37</v>
      </c>
      <c r="K196" s="2">
        <f>TREND(Calibration!$A$2:$A$4,Calibration!$B$2:$B$4,C196)</f>
        <v>390.00427020189028</v>
      </c>
      <c r="L196" s="2">
        <f>TREND(Calibration!$A$2:$A$4,Calibration!$C$2:$C$4,E196)</f>
        <v>1186.3085932367005</v>
      </c>
      <c r="M196" s="2">
        <f>TREND(Calibration!$A$2:$A$4,Calibration!$D$2:$D$4,G196)</f>
        <v>448.09004836993739</v>
      </c>
    </row>
    <row r="197" spans="1:13" x14ac:dyDescent="0.25">
      <c r="A197">
        <v>975453</v>
      </c>
      <c r="B197">
        <v>14.527999879999999</v>
      </c>
      <c r="C197">
        <v>0.60430002000000005</v>
      </c>
      <c r="D197">
        <v>9.9000003020963209E+37</v>
      </c>
      <c r="E197">
        <v>2.76279998</v>
      </c>
      <c r="F197">
        <v>1007.84002686</v>
      </c>
      <c r="G197">
        <v>1.18210006</v>
      </c>
      <c r="H197">
        <v>9.9000003020963209E+37</v>
      </c>
      <c r="K197" s="2">
        <f>TREND(Calibration!$A$2:$A$4,Calibration!$B$2:$B$4,C197)</f>
        <v>387.36677564614467</v>
      </c>
      <c r="L197" s="2">
        <f>TREND(Calibration!$A$2:$A$4,Calibration!$C$2:$C$4,E197)</f>
        <v>1098.0280434388028</v>
      </c>
      <c r="M197" s="2">
        <f>TREND(Calibration!$A$2:$A$4,Calibration!$D$2:$D$4,G197)</f>
        <v>446.27624229567851</v>
      </c>
    </row>
    <row r="198" spans="1:13" x14ac:dyDescent="0.25">
      <c r="A198">
        <v>980452</v>
      </c>
      <c r="B198">
        <v>14.402000429999999</v>
      </c>
      <c r="C198">
        <v>0.61240000000000006</v>
      </c>
      <c r="D198">
        <v>9.9000003020963209E+37</v>
      </c>
      <c r="E198">
        <v>3.35100007</v>
      </c>
      <c r="F198">
        <v>9.9000003020963209E+37</v>
      </c>
      <c r="G198">
        <v>1.1772999799999999</v>
      </c>
      <c r="H198">
        <v>9.9000003020963209E+37</v>
      </c>
      <c r="K198" s="2">
        <f>TREND(Calibration!$A$2:$A$4,Calibration!$B$2:$B$4,C198)</f>
        <v>392.33506707676054</v>
      </c>
      <c r="L198" s="2">
        <f>TREND(Calibration!$A$2:$A$4,Calibration!$C$2:$C$4,E198)</f>
        <v>1336.0052866821127</v>
      </c>
      <c r="M198" s="2">
        <f>TREND(Calibration!$A$2:$A$4,Calibration!$D$2:$D$4,G198)</f>
        <v>444.29746231233139</v>
      </c>
    </row>
    <row r="199" spans="1:13" x14ac:dyDescent="0.25">
      <c r="A199">
        <v>985466</v>
      </c>
      <c r="B199">
        <v>14.324000359999999</v>
      </c>
      <c r="C199">
        <v>0.61129999000000002</v>
      </c>
      <c r="D199">
        <v>1350.4110107399999</v>
      </c>
      <c r="E199">
        <v>3.0566000899999999</v>
      </c>
      <c r="F199">
        <v>9.9000003020963209E+37</v>
      </c>
      <c r="G199">
        <v>1.17780006</v>
      </c>
      <c r="H199">
        <v>1353.7110595700001</v>
      </c>
      <c r="K199" s="2">
        <f>TREND(Calibration!$A$2:$A$4,Calibration!$B$2:$B$4,C199)</f>
        <v>391.6603530334429</v>
      </c>
      <c r="L199" s="2">
        <f>TREND(Calibration!$A$2:$A$4,Calibration!$C$2:$C$4,E199)</f>
        <v>1216.8953157004937</v>
      </c>
      <c r="M199" s="2">
        <f>TREND(Calibration!$A$2:$A$4,Calibration!$D$2:$D$4,G199)</f>
        <v>444.50361477105554</v>
      </c>
    </row>
    <row r="200" spans="1:13" x14ac:dyDescent="0.25">
      <c r="A200">
        <v>990453</v>
      </c>
      <c r="B200">
        <v>14.26200008</v>
      </c>
      <c r="C200">
        <v>0.61619997000000004</v>
      </c>
      <c r="D200">
        <v>9.9000003020963209E+37</v>
      </c>
      <c r="E200">
        <v>2.79629993</v>
      </c>
      <c r="F200">
        <v>1291.9139404299999</v>
      </c>
      <c r="G200">
        <v>1.1805000299999999</v>
      </c>
      <c r="H200">
        <v>9.9000003020963209E+37</v>
      </c>
      <c r="K200" s="2">
        <f>TREND(Calibration!$A$2:$A$4,Calibration!$B$2:$B$4,C200)</f>
        <v>394.66585781792259</v>
      </c>
      <c r="L200" s="2">
        <f>TREND(Calibration!$A$2:$A$4,Calibration!$C$2:$C$4,E200)</f>
        <v>1111.5816383554384</v>
      </c>
      <c r="M200" s="2">
        <f>TREND(Calibration!$A$2:$A$4,Calibration!$D$2:$D$4,G200)</f>
        <v>445.61664759376623</v>
      </c>
    </row>
    <row r="201" spans="1:13" x14ac:dyDescent="0.25">
      <c r="A201">
        <v>995453</v>
      </c>
      <c r="B201">
        <v>14.321000099999999</v>
      </c>
      <c r="C201">
        <v>0.61400001999999998</v>
      </c>
      <c r="D201">
        <v>438.49700927999999</v>
      </c>
      <c r="E201">
        <v>2.8540999899999999</v>
      </c>
      <c r="F201">
        <v>9.9000003020963209E+37</v>
      </c>
      <c r="G201">
        <v>1.1772999799999999</v>
      </c>
      <c r="H201">
        <v>836.15802001999998</v>
      </c>
      <c r="K201" s="2">
        <f>TREND(Calibration!$A$2:$A$4,Calibration!$B$2:$B$4,C201)</f>
        <v>393.31647266724519</v>
      </c>
      <c r="L201" s="2">
        <f>TREND(Calibration!$A$2:$A$4,Calibration!$C$2:$C$4,E201)</f>
        <v>1134.9667060763527</v>
      </c>
      <c r="M201" s="2">
        <f>TREND(Calibration!$A$2:$A$4,Calibration!$D$2:$D$4,G201)</f>
        <v>444.29746231233139</v>
      </c>
    </row>
    <row r="202" spans="1:13" x14ac:dyDescent="0.25">
      <c r="A202">
        <v>1000453</v>
      </c>
      <c r="B202">
        <v>14.38899994</v>
      </c>
      <c r="C202">
        <v>0.61669998999999998</v>
      </c>
      <c r="D202">
        <v>9.9000003020963209E+37</v>
      </c>
      <c r="E202">
        <v>3.0183000600000001</v>
      </c>
      <c r="F202">
        <v>9.9000003020963209E+37</v>
      </c>
      <c r="G202">
        <v>1.1832</v>
      </c>
      <c r="H202">
        <v>9.9000003020963209E+37</v>
      </c>
      <c r="K202" s="2">
        <f>TREND(Calibration!$A$2:$A$4,Calibration!$B$2:$B$4,C202)</f>
        <v>394.97255549879787</v>
      </c>
      <c r="L202" s="2">
        <f>TREND(Calibration!$A$2:$A$4,Calibration!$C$2:$C$4,E202)</f>
        <v>1201.3996778886465</v>
      </c>
      <c r="M202" s="2">
        <f>TREND(Calibration!$A$2:$A$4,Calibration!$D$2:$D$4,G202)</f>
        <v>446.72968041647704</v>
      </c>
    </row>
    <row r="203" spans="1:13" x14ac:dyDescent="0.25">
      <c r="A203">
        <v>1005452</v>
      </c>
      <c r="B203">
        <v>14.472999570000001</v>
      </c>
      <c r="C203">
        <v>0.62209999999999999</v>
      </c>
      <c r="D203">
        <v>1136.63903809</v>
      </c>
      <c r="E203">
        <v>2.87030005</v>
      </c>
      <c r="F203">
        <v>9.9000003020963209E+37</v>
      </c>
      <c r="G203">
        <v>1.1848000299999999</v>
      </c>
      <c r="H203">
        <v>9.9000003020963209E+37</v>
      </c>
      <c r="K203" s="2">
        <f>TREND(Calibration!$A$2:$A$4,Calibration!$B$2:$B$4,C203)</f>
        <v>398.28476409786111</v>
      </c>
      <c r="L203" s="2">
        <f>TREND(Calibration!$A$2:$A$4,Calibration!$C$2:$C$4,E203)</f>
        <v>1141.5210158847315</v>
      </c>
      <c r="M203" s="2">
        <f>TREND(Calibration!$A$2:$A$4,Calibration!$D$2:$D$4,G203)</f>
        <v>447.38927511838921</v>
      </c>
    </row>
    <row r="204" spans="1:13" x14ac:dyDescent="0.25">
      <c r="A204">
        <v>1010452</v>
      </c>
      <c r="B204">
        <v>14.579999920000001</v>
      </c>
      <c r="C204">
        <v>0.62099998999999995</v>
      </c>
      <c r="D204">
        <v>527.86401366999996</v>
      </c>
      <c r="E204">
        <v>5.0100002300000002</v>
      </c>
      <c r="F204">
        <v>9.9000003020963209E+37</v>
      </c>
      <c r="G204">
        <v>1.18210006</v>
      </c>
      <c r="H204">
        <v>9.9000003020963209E+37</v>
      </c>
      <c r="K204" s="2">
        <f>TREND(Calibration!$A$2:$A$4,Calibration!$B$2:$B$4,C204)</f>
        <v>397.61005005454348</v>
      </c>
      <c r="L204" s="2">
        <f>TREND(Calibration!$A$2:$A$4,Calibration!$C$2:$C$4,E204)</f>
        <v>2007.2127402835056</v>
      </c>
      <c r="M204" s="2">
        <f>TREND(Calibration!$A$2:$A$4,Calibration!$D$2:$D$4,G204)</f>
        <v>446.27624229567851</v>
      </c>
    </row>
    <row r="205" spans="1:13" x14ac:dyDescent="0.25">
      <c r="A205">
        <v>1015453</v>
      </c>
      <c r="B205">
        <v>14.678000450000001</v>
      </c>
      <c r="C205">
        <v>0.62429999999999997</v>
      </c>
      <c r="D205">
        <v>249.06300354000001</v>
      </c>
      <c r="E205">
        <v>3.8385999200000001</v>
      </c>
      <c r="F205">
        <v>9.9000003020963209E+37</v>
      </c>
      <c r="G205">
        <v>1.1832</v>
      </c>
      <c r="H205">
        <v>1371.6729736299999</v>
      </c>
      <c r="K205" s="2">
        <f>TREND(Calibration!$A$2:$A$4,Calibration!$B$2:$B$4,C205)</f>
        <v>399.63417991707979</v>
      </c>
      <c r="L205" s="2">
        <f>TREND(Calibration!$A$2:$A$4,Calibration!$C$2:$C$4,E205)</f>
        <v>1533.2811288344853</v>
      </c>
      <c r="M205" s="2">
        <f>TREND(Calibration!$A$2:$A$4,Calibration!$D$2:$D$4,G205)</f>
        <v>446.72968041647704</v>
      </c>
    </row>
    <row r="206" spans="1:13" x14ac:dyDescent="0.25">
      <c r="A206">
        <v>1020452</v>
      </c>
      <c r="B206">
        <v>14.67099953</v>
      </c>
      <c r="C206">
        <v>0.62970000999999998</v>
      </c>
      <c r="D206">
        <v>817.80902100000003</v>
      </c>
      <c r="E206">
        <v>2.7746999300000001</v>
      </c>
      <c r="F206">
        <v>9.9000003020963209E+37</v>
      </c>
      <c r="G206">
        <v>1.1815999699999999</v>
      </c>
      <c r="H206">
        <v>9.9000003020963209E+37</v>
      </c>
      <c r="K206" s="2">
        <f>TREND(Calibration!$A$2:$A$4,Calibration!$B$2:$B$4,C206)</f>
        <v>402.94638851614303</v>
      </c>
      <c r="L206" s="2">
        <f>TREND(Calibration!$A$2:$A$4,Calibration!$C$2:$C$4,E206)</f>
        <v>1102.8425909777757</v>
      </c>
      <c r="M206" s="2">
        <f>TREND(Calibration!$A$2:$A$4,Calibration!$D$2:$D$4,G206)</f>
        <v>446.07008571456481</v>
      </c>
    </row>
    <row r="207" spans="1:13" x14ac:dyDescent="0.25">
      <c r="A207">
        <v>1025452</v>
      </c>
      <c r="B207">
        <v>14.579999920000001</v>
      </c>
      <c r="C207">
        <v>0.62860000000000005</v>
      </c>
      <c r="D207">
        <v>763.83898925999995</v>
      </c>
      <c r="E207">
        <v>2.9772000300000001</v>
      </c>
      <c r="F207">
        <v>9.9000003020963209E+37</v>
      </c>
      <c r="G207">
        <v>1.1789000000000001</v>
      </c>
      <c r="H207">
        <v>9.9000003020963209E+37</v>
      </c>
      <c r="K207" s="2">
        <f>TREND(Calibration!$A$2:$A$4,Calibration!$B$2:$B$4,C207)</f>
        <v>402.27167447282545</v>
      </c>
      <c r="L207" s="2">
        <f>TREND(Calibration!$A$2:$A$4,Calibration!$C$2:$C$4,E207)</f>
        <v>1184.7712006019167</v>
      </c>
      <c r="M207" s="2">
        <f>TREND(Calibration!$A$2:$A$4,Calibration!$D$2:$D$4,G207)</f>
        <v>444.95705289185412</v>
      </c>
    </row>
    <row r="208" spans="1:13" x14ac:dyDescent="0.25">
      <c r="A208">
        <v>1030452</v>
      </c>
      <c r="B208">
        <v>14.53199959</v>
      </c>
      <c r="C208">
        <v>0.62589996999999997</v>
      </c>
      <c r="D208">
        <v>847.82501220999995</v>
      </c>
      <c r="E208">
        <v>2.9388999899999999</v>
      </c>
      <c r="F208">
        <v>9.9000003020963209E+37</v>
      </c>
      <c r="G208">
        <v>1.1805000299999999</v>
      </c>
      <c r="H208">
        <v>1009.89300537</v>
      </c>
      <c r="K208" s="2">
        <f>TREND(Calibration!$A$2:$A$4,Calibration!$B$2:$B$4,C208)</f>
        <v>400.6155548390231</v>
      </c>
      <c r="L208" s="2">
        <f>TREND(Calibration!$A$2:$A$4,Calibration!$C$2:$C$4,E208)</f>
        <v>1169.2755587442139</v>
      </c>
      <c r="M208" s="2">
        <f>TREND(Calibration!$A$2:$A$4,Calibration!$D$2:$D$4,G208)</f>
        <v>445.61664759376623</v>
      </c>
    </row>
    <row r="209" spans="1:13" x14ac:dyDescent="0.25">
      <c r="A209">
        <v>1035453</v>
      </c>
      <c r="B209">
        <v>14.3920002</v>
      </c>
      <c r="C209">
        <v>0.62540001000000001</v>
      </c>
      <c r="D209">
        <v>739.74700928000004</v>
      </c>
      <c r="E209">
        <v>3.12199998</v>
      </c>
      <c r="F209">
        <v>9.9000003020963209E+37</v>
      </c>
      <c r="G209">
        <v>1.18110001</v>
      </c>
      <c r="H209">
        <v>1063.1540527300001</v>
      </c>
      <c r="K209" s="2">
        <f>TREND(Calibration!$A$2:$A$4,Calibration!$B$2:$B$4,C209)</f>
        <v>400.30889396039743</v>
      </c>
      <c r="L209" s="2">
        <f>TREND(Calibration!$A$2:$A$4,Calibration!$C$2:$C$4,E209)</f>
        <v>1243.3551646451203</v>
      </c>
      <c r="M209" s="2">
        <f>TREND(Calibration!$A$2:$A$4,Calibration!$D$2:$D$4,G209)</f>
        <v>445.86398272451589</v>
      </c>
    </row>
    <row r="210" spans="1:13" x14ac:dyDescent="0.25">
      <c r="A210">
        <v>1040451</v>
      </c>
      <c r="B210">
        <v>14.333999629999999</v>
      </c>
      <c r="C210">
        <v>0.62050002999999998</v>
      </c>
      <c r="D210">
        <v>9.9000003020963209E+37</v>
      </c>
      <c r="E210">
        <v>3.2176001099999998</v>
      </c>
      <c r="F210">
        <v>9.9000003020963209E+37</v>
      </c>
      <c r="G210">
        <v>1.1832</v>
      </c>
      <c r="H210">
        <v>9.9000003020963209E+37</v>
      </c>
      <c r="K210" s="2">
        <f>TREND(Calibration!$A$2:$A$4,Calibration!$B$2:$B$4,C210)</f>
        <v>397.30338917591774</v>
      </c>
      <c r="L210" s="2">
        <f>TREND(Calibration!$A$2:$A$4,Calibration!$C$2:$C$4,E210)</f>
        <v>1282.0335935979313</v>
      </c>
      <c r="M210" s="2">
        <f>TREND(Calibration!$A$2:$A$4,Calibration!$D$2:$D$4,G210)</f>
        <v>446.72968041647704</v>
      </c>
    </row>
    <row r="211" spans="1:13" x14ac:dyDescent="0.25">
      <c r="A211">
        <v>1045451</v>
      </c>
      <c r="B211">
        <v>14.321000099999999</v>
      </c>
      <c r="C211">
        <v>0.61559998999999999</v>
      </c>
      <c r="D211">
        <v>854.01501465000001</v>
      </c>
      <c r="E211">
        <v>4.1069998700000001</v>
      </c>
      <c r="F211">
        <v>9.9000003020963209E+37</v>
      </c>
      <c r="G211">
        <v>1.1837999800000001</v>
      </c>
      <c r="H211">
        <v>1041.8950195299999</v>
      </c>
      <c r="K211" s="2">
        <f>TREND(Calibration!$A$2:$A$4,Calibration!$B$2:$B$4,C211)</f>
        <v>394.29784758918851</v>
      </c>
      <c r="L211" s="2">
        <f>TREND(Calibration!$A$2:$A$4,Calibration!$C$2:$C$4,E211)</f>
        <v>1641.8718639832036</v>
      </c>
      <c r="M211" s="2">
        <f>TREND(Calibration!$A$2:$A$4,Calibration!$D$2:$D$4,G211)</f>
        <v>446.9770155472267</v>
      </c>
    </row>
    <row r="212" spans="1:13" x14ac:dyDescent="0.25">
      <c r="A212">
        <v>1050449</v>
      </c>
      <c r="B212">
        <v>14.42099953</v>
      </c>
      <c r="C212">
        <v>0.61940002000000005</v>
      </c>
      <c r="D212">
        <v>859.56500243999994</v>
      </c>
      <c r="E212">
        <v>5.0100002300000002</v>
      </c>
      <c r="F212">
        <v>9.9000003020963209E+37</v>
      </c>
      <c r="G212">
        <v>1.17999995</v>
      </c>
      <c r="H212">
        <v>1289.1529541</v>
      </c>
      <c r="K212" s="2">
        <f>TREND(Calibration!$A$2:$A$4,Calibration!$B$2:$B$4,C212)</f>
        <v>396.62867513260022</v>
      </c>
      <c r="L212" s="2">
        <f>TREND(Calibration!$A$2:$A$4,Calibration!$C$2:$C$4,E212)</f>
        <v>2007.2127402835056</v>
      </c>
      <c r="M212" s="2">
        <f>TREND(Calibration!$A$2:$A$4,Calibration!$D$2:$D$4,G212)</f>
        <v>445.4104951350422</v>
      </c>
    </row>
    <row r="213" spans="1:13" x14ac:dyDescent="0.25">
      <c r="A213">
        <v>1055449</v>
      </c>
      <c r="B213">
        <v>14.51500034</v>
      </c>
      <c r="C213">
        <v>0.61890000000000001</v>
      </c>
      <c r="D213">
        <v>9.9000003020963209E+37</v>
      </c>
      <c r="E213">
        <v>4.1356000899999996</v>
      </c>
      <c r="F213">
        <v>9.9000003020963209E+37</v>
      </c>
      <c r="G213">
        <v>1.1724000000000001</v>
      </c>
      <c r="H213">
        <v>960.17901611000002</v>
      </c>
      <c r="K213" s="2">
        <f>TREND(Calibration!$A$2:$A$4,Calibration!$B$2:$B$4,C213)</f>
        <v>396.32197745172482</v>
      </c>
      <c r="L213" s="2">
        <f>TREND(Calibration!$A$2:$A$4,Calibration!$C$2:$C$4,E213)</f>
        <v>1653.4430990568876</v>
      </c>
      <c r="M213" s="2">
        <f>TREND(Calibration!$A$2:$A$4,Calibration!$D$2:$D$4,G213)</f>
        <v>442.27749965695892</v>
      </c>
    </row>
    <row r="214" spans="1:13" x14ac:dyDescent="0.25">
      <c r="A214">
        <v>1060449</v>
      </c>
      <c r="B214">
        <v>14.635999679999999</v>
      </c>
      <c r="C214">
        <v>0.62209999999999999</v>
      </c>
      <c r="D214">
        <v>831.82000731999995</v>
      </c>
      <c r="E214">
        <v>3.1672999900000001</v>
      </c>
      <c r="F214">
        <v>9.9000003020963209E+37</v>
      </c>
      <c r="G214">
        <v>1.16970003</v>
      </c>
      <c r="H214">
        <v>1092.98706055</v>
      </c>
      <c r="K214" s="2">
        <f>TREND(Calibration!$A$2:$A$4,Calibration!$B$2:$B$4,C214)</f>
        <v>398.28476409786111</v>
      </c>
      <c r="L214" s="2">
        <f>TREND(Calibration!$A$2:$A$4,Calibration!$C$2:$C$4,E214)</f>
        <v>1261.6828930524628</v>
      </c>
      <c r="M214" s="2">
        <f>TREND(Calibration!$A$2:$A$4,Calibration!$D$2:$D$4,G214)</f>
        <v>441.16446683424812</v>
      </c>
    </row>
    <row r="215" spans="1:13" x14ac:dyDescent="0.25">
      <c r="A215">
        <v>1065448</v>
      </c>
      <c r="B215">
        <v>14.678000450000001</v>
      </c>
      <c r="C215">
        <v>0.62970000999999998</v>
      </c>
      <c r="D215">
        <v>1018.190979</v>
      </c>
      <c r="E215">
        <v>3.3752999300000002</v>
      </c>
      <c r="F215">
        <v>9.9000003020963209E+37</v>
      </c>
      <c r="G215">
        <v>1.1767000000000001</v>
      </c>
      <c r="H215">
        <v>1103.01403809</v>
      </c>
      <c r="K215" s="2">
        <f>TREND(Calibration!$A$2:$A$4,Calibration!$B$2:$B$4,C215)</f>
        <v>402.94638851614303</v>
      </c>
      <c r="L215" s="2">
        <f>TREND(Calibration!$A$2:$A$4,Calibration!$C$2:$C$4,E215)</f>
        <v>1345.8366583400095</v>
      </c>
      <c r="M215" s="2">
        <f>TREND(Calibration!$A$2:$A$4,Calibration!$D$2:$D$4,G215)</f>
        <v>444.0501271815819</v>
      </c>
    </row>
    <row r="216" spans="1:13" x14ac:dyDescent="0.25">
      <c r="A216">
        <v>1070448</v>
      </c>
      <c r="B216">
        <v>14.61600018</v>
      </c>
      <c r="C216">
        <v>0.63620001000000004</v>
      </c>
      <c r="D216">
        <v>9.9000003020963209E+37</v>
      </c>
      <c r="E216">
        <v>4.26200008</v>
      </c>
      <c r="F216">
        <v>9.9000003020963209E+37</v>
      </c>
      <c r="G216">
        <v>1.19289994</v>
      </c>
      <c r="H216">
        <v>9.9000003020963209E+37</v>
      </c>
      <c r="K216" s="2">
        <f>TREND(Calibration!$A$2:$A$4,Calibration!$B$2:$B$4,C216)</f>
        <v>406.93329889110737</v>
      </c>
      <c r="L216" s="2">
        <f>TREND(Calibration!$A$2:$A$4,Calibration!$C$2:$C$4,E216)</f>
        <v>1704.5827055914292</v>
      </c>
      <c r="M216" s="2">
        <f>TREND(Calibration!$A$2:$A$4,Calibration!$D$2:$D$4,G216)</f>
        <v>450.72837358652157</v>
      </c>
    </row>
    <row r="217" spans="1:13" x14ac:dyDescent="0.25">
      <c r="A217">
        <v>1075449</v>
      </c>
      <c r="B217">
        <v>14.50199986</v>
      </c>
      <c r="C217">
        <v>0.63719999999999999</v>
      </c>
      <c r="D217">
        <v>9.9000003020963209E+37</v>
      </c>
      <c r="E217">
        <v>3.7198000000000002</v>
      </c>
      <c r="F217">
        <v>9.9000003020963209E+37</v>
      </c>
      <c r="G217">
        <v>1.1858999699999999</v>
      </c>
      <c r="H217">
        <v>9.9000003020963209E+37</v>
      </c>
      <c r="K217" s="2">
        <f>TREND(Calibration!$A$2:$A$4,Calibration!$B$2:$B$4,C217)</f>
        <v>407.5466635843166</v>
      </c>
      <c r="L217" s="2">
        <f>TREND(Calibration!$A$2:$A$4,Calibration!$C$2:$C$4,E217)</f>
        <v>1485.2164006241824</v>
      </c>
      <c r="M217" s="2">
        <f>TREND(Calibration!$A$2:$A$4,Calibration!$D$2:$D$4,G217)</f>
        <v>447.84271323918779</v>
      </c>
    </row>
    <row r="218" spans="1:13" x14ac:dyDescent="0.25">
      <c r="A218">
        <v>1080451</v>
      </c>
      <c r="B218">
        <v>14.40799999</v>
      </c>
      <c r="C218">
        <v>0.63239997999999997</v>
      </c>
      <c r="D218">
        <v>9.9000003020963209E+37</v>
      </c>
      <c r="E218">
        <v>4.1280999200000004</v>
      </c>
      <c r="F218">
        <v>9.9000003020963209E+37</v>
      </c>
      <c r="G218">
        <v>1.18429995</v>
      </c>
      <c r="H218">
        <v>9.9000003020963209E+37</v>
      </c>
      <c r="K218" s="2">
        <f>TREND(Calibration!$A$2:$A$4,Calibration!$B$2:$B$4,C218)</f>
        <v>404.60247134769565</v>
      </c>
      <c r="L218" s="2">
        <f>TREND(Calibration!$A$2:$A$4,Calibration!$C$2:$C$4,E218)</f>
        <v>1650.408638826771</v>
      </c>
      <c r="M218" s="2">
        <f>TREND(Calibration!$A$2:$A$4,Calibration!$D$2:$D$4,G218)</f>
        <v>447.18312265966517</v>
      </c>
    </row>
    <row r="219" spans="1:13" x14ac:dyDescent="0.25">
      <c r="A219">
        <v>1085449</v>
      </c>
      <c r="B219">
        <v>14.352999690000001</v>
      </c>
      <c r="C219">
        <v>0.63129997000000004</v>
      </c>
      <c r="D219">
        <v>993.36297606999995</v>
      </c>
      <c r="E219">
        <v>5.0100002300000002</v>
      </c>
      <c r="F219">
        <v>9.9000003020963209E+37</v>
      </c>
      <c r="G219">
        <v>1.1901999700000001</v>
      </c>
      <c r="H219">
        <v>9.9000003020963209E+37</v>
      </c>
      <c r="K219" s="2">
        <f>TREND(Calibration!$A$2:$A$4,Calibration!$B$2:$B$4,C219)</f>
        <v>403.92775730437813</v>
      </c>
      <c r="L219" s="2">
        <f>TREND(Calibration!$A$2:$A$4,Calibration!$C$2:$C$4,E219)</f>
        <v>2007.2127402835056</v>
      </c>
      <c r="M219" s="2">
        <f>TREND(Calibration!$A$2:$A$4,Calibration!$D$2:$D$4,G219)</f>
        <v>449.61534076381082</v>
      </c>
    </row>
    <row r="220" spans="1:13" x14ac:dyDescent="0.25">
      <c r="A220">
        <v>1090449</v>
      </c>
      <c r="B220">
        <v>14.35700035</v>
      </c>
      <c r="C220">
        <v>0.63450002999999999</v>
      </c>
      <c r="D220">
        <v>548.69097899999997</v>
      </c>
      <c r="E220">
        <v>3.2072999499999999</v>
      </c>
      <c r="F220">
        <v>9.9000003020963209E+37</v>
      </c>
      <c r="G220">
        <v>1.1875</v>
      </c>
      <c r="H220">
        <v>1324.4100341799999</v>
      </c>
      <c r="K220" s="2">
        <f>TREND(Calibration!$A$2:$A$4,Calibration!$B$2:$B$4,C220)</f>
        <v>405.89058075276398</v>
      </c>
      <c r="L220" s="2">
        <f>TREND(Calibration!$A$2:$A$4,Calibration!$C$2:$C$4,E220)</f>
        <v>1277.8662979387875</v>
      </c>
      <c r="M220" s="2">
        <f>TREND(Calibration!$A$2:$A$4,Calibration!$D$2:$D$4,G220)</f>
        <v>448.50230794110001</v>
      </c>
    </row>
    <row r="221" spans="1:13" x14ac:dyDescent="0.25">
      <c r="A221">
        <v>1095450</v>
      </c>
      <c r="B221">
        <v>14.37899971</v>
      </c>
      <c r="C221">
        <v>0.62589996999999997</v>
      </c>
      <c r="D221">
        <v>9.9000003020963209E+37</v>
      </c>
      <c r="E221">
        <v>3.0404000299999998</v>
      </c>
      <c r="F221">
        <v>9.9000003020963209E+37</v>
      </c>
      <c r="G221">
        <v>1.1913000300000001</v>
      </c>
      <c r="H221">
        <v>9.9000003020963209E+37</v>
      </c>
      <c r="K221" s="2">
        <f>TREND(Calibration!$A$2:$A$4,Calibration!$B$2:$B$4,C221)</f>
        <v>400.6155548390231</v>
      </c>
      <c r="L221" s="2">
        <f>TREND(Calibration!$A$2:$A$4,Calibration!$C$2:$C$4,E221)</f>
        <v>1210.3410058921149</v>
      </c>
      <c r="M221" s="2">
        <f>TREND(Calibration!$A$2:$A$4,Calibration!$D$2:$D$4,G221)</f>
        <v>450.06882835328446</v>
      </c>
    </row>
    <row r="222" spans="1:13" x14ac:dyDescent="0.25">
      <c r="A222">
        <v>1100448</v>
      </c>
      <c r="B222">
        <v>14.472999570000001</v>
      </c>
      <c r="C222">
        <v>0.62589996999999997</v>
      </c>
      <c r="D222">
        <v>733.07800293000003</v>
      </c>
      <c r="E222">
        <v>3.25810003</v>
      </c>
      <c r="F222">
        <v>9.9000003020963209E+37</v>
      </c>
      <c r="G222">
        <v>1.1945999899999999</v>
      </c>
      <c r="H222">
        <v>9.9000003020963209E+37</v>
      </c>
      <c r="K222" s="2">
        <f>TREND(Calibration!$A$2:$A$4,Calibration!$B$2:$B$4,C222)</f>
        <v>400.6155548390231</v>
      </c>
      <c r="L222" s="2">
        <f>TREND(Calibration!$A$2:$A$4,Calibration!$C$2:$C$4,E222)</f>
        <v>1298.4192750642069</v>
      </c>
      <c r="M222" s="2">
        <f>TREND(Calibration!$A$2:$A$4,Calibration!$D$2:$D$4,G222)</f>
        <v>451.42920042913437</v>
      </c>
    </row>
    <row r="223" spans="1:13" x14ac:dyDescent="0.25">
      <c r="A223">
        <v>1105449</v>
      </c>
      <c r="B223">
        <v>14.574000359999999</v>
      </c>
      <c r="C223">
        <v>0.62910001999999998</v>
      </c>
      <c r="D223">
        <v>582.40698241999996</v>
      </c>
      <c r="E223">
        <v>3.2639999400000002</v>
      </c>
      <c r="F223">
        <v>9.9000003020963209E+37</v>
      </c>
      <c r="G223">
        <v>1.1972999600000001</v>
      </c>
      <c r="H223">
        <v>9.9000003020963209E+37</v>
      </c>
      <c r="K223" s="2">
        <f>TREND(Calibration!$A$2:$A$4,Calibration!$B$2:$B$4,C223)</f>
        <v>402.57837215370074</v>
      </c>
      <c r="L223" s="2">
        <f>TREND(Calibration!$A$2:$A$4,Calibration!$C$2:$C$4,E223)</f>
        <v>1300.806293259297</v>
      </c>
      <c r="M223" s="2">
        <f>TREND(Calibration!$A$2:$A$4,Calibration!$D$2:$D$4,G223)</f>
        <v>452.54223325184518</v>
      </c>
    </row>
    <row r="224" spans="1:13" x14ac:dyDescent="0.25">
      <c r="A224">
        <v>1110450</v>
      </c>
      <c r="B224">
        <v>14.626000400000001</v>
      </c>
      <c r="C224">
        <v>0.62540001000000001</v>
      </c>
      <c r="D224">
        <v>509.18798828000001</v>
      </c>
      <c r="E224">
        <v>3.4275999100000001</v>
      </c>
      <c r="F224">
        <v>9.9000003020963209E+37</v>
      </c>
      <c r="G224">
        <v>1.2000000500000001</v>
      </c>
      <c r="H224">
        <v>9.9000003020963209E+37</v>
      </c>
      <c r="K224" s="2">
        <f>TREND(Calibration!$A$2:$A$4,Calibration!$B$2:$B$4,C224)</f>
        <v>400.30889396039743</v>
      </c>
      <c r="L224" s="2">
        <f>TREND(Calibration!$A$2:$A$4,Calibration!$C$2:$C$4,E224)</f>
        <v>1366.9964732969916</v>
      </c>
      <c r="M224" s="2">
        <f>TREND(Calibration!$A$2:$A$4,Calibration!$D$2:$D$4,G224)</f>
        <v>453.6553155432311</v>
      </c>
    </row>
    <row r="225" spans="1:13" x14ac:dyDescent="0.25">
      <c r="A225">
        <v>1115449</v>
      </c>
      <c r="B225">
        <v>14.626000400000001</v>
      </c>
      <c r="C225">
        <v>0.62699996999999996</v>
      </c>
      <c r="D225">
        <v>881.43701171999999</v>
      </c>
      <c r="E225">
        <v>3.4077000599999998</v>
      </c>
      <c r="F225">
        <v>9.9000003020963209E+37</v>
      </c>
      <c r="G225">
        <v>1.2000000500000001</v>
      </c>
      <c r="H225">
        <v>9.9000003020963209E+37</v>
      </c>
      <c r="K225" s="2">
        <f>TREND(Calibration!$A$2:$A$4,Calibration!$B$2:$B$4,C225)</f>
        <v>401.29026274863241</v>
      </c>
      <c r="L225" s="2">
        <f>TREND(Calibration!$A$2:$A$4,Calibration!$C$2:$C$4,E225)</f>
        <v>1358.945282002622</v>
      </c>
      <c r="M225" s="2">
        <f>TREND(Calibration!$A$2:$A$4,Calibration!$D$2:$D$4,G225)</f>
        <v>453.6553155432311</v>
      </c>
    </row>
    <row r="226" spans="1:13" x14ac:dyDescent="0.25">
      <c r="A226">
        <v>1120461</v>
      </c>
      <c r="B226">
        <v>14.579999920000001</v>
      </c>
      <c r="C226">
        <v>0.62540001000000001</v>
      </c>
      <c r="D226">
        <v>720.07800293000003</v>
      </c>
      <c r="E226">
        <v>3.0285000800000001</v>
      </c>
      <c r="F226">
        <v>9.9000003020963209E+37</v>
      </c>
      <c r="G226">
        <v>1.19840002</v>
      </c>
      <c r="H226">
        <v>9.9000003020963209E+37</v>
      </c>
      <c r="K226" s="2">
        <f>TREND(Calibration!$A$2:$A$4,Calibration!$B$2:$B$4,C226)</f>
        <v>400.30889396039743</v>
      </c>
      <c r="L226" s="2">
        <f>TREND(Calibration!$A$2:$A$4,Calibration!$C$2:$C$4,E226)</f>
        <v>1205.5264583531421</v>
      </c>
      <c r="M226" s="2">
        <f>TREND(Calibration!$A$2:$A$4,Calibration!$D$2:$D$4,G226)</f>
        <v>452.99572084131881</v>
      </c>
    </row>
    <row r="227" spans="1:13" x14ac:dyDescent="0.25">
      <c r="A227">
        <v>1125450</v>
      </c>
      <c r="B227">
        <v>14.48600006</v>
      </c>
      <c r="C227">
        <v>0.62159997</v>
      </c>
      <c r="D227">
        <v>335.75</v>
      </c>
      <c r="E227">
        <v>3.2509999299999999</v>
      </c>
      <c r="F227">
        <v>9.9000003020963209E+37</v>
      </c>
      <c r="G227">
        <v>1.19669998</v>
      </c>
      <c r="H227">
        <v>956.86102295000001</v>
      </c>
      <c r="K227" s="2">
        <f>TREND(Calibration!$A$2:$A$4,Calibration!$B$2:$B$4,C227)</f>
        <v>397.9780602832775</v>
      </c>
      <c r="L227" s="2">
        <f>TREND(Calibration!$A$2:$A$4,Calibration!$C$2:$C$4,E227)</f>
        <v>1295.5466773657743</v>
      </c>
      <c r="M227" s="2">
        <f>TREND(Calibration!$A$2:$A$4,Calibration!$D$2:$D$4,G227)</f>
        <v>452.29489812109557</v>
      </c>
    </row>
    <row r="228" spans="1:13" x14ac:dyDescent="0.25">
      <c r="A228">
        <v>1130449</v>
      </c>
      <c r="B228">
        <v>14.399000170000001</v>
      </c>
      <c r="C228">
        <v>0.62209999999999999</v>
      </c>
      <c r="D228">
        <v>9.9000003020963209E+37</v>
      </c>
      <c r="E228">
        <v>2.9890999800000002</v>
      </c>
      <c r="F228">
        <v>9.9000003020963209E+37</v>
      </c>
      <c r="G228">
        <v>1.19560003</v>
      </c>
      <c r="H228">
        <v>9.9000003020963209E+37</v>
      </c>
      <c r="K228" s="2">
        <f>TREND(Calibration!$A$2:$A$4,Calibration!$B$2:$B$4,C228)</f>
        <v>398.28476409786111</v>
      </c>
      <c r="L228" s="2">
        <f>TREND(Calibration!$A$2:$A$4,Calibration!$C$2:$C$4,E228)</f>
        <v>1189.5857481408898</v>
      </c>
      <c r="M228" s="2">
        <f>TREND(Calibration!$A$2:$A$4,Calibration!$D$2:$D$4,G228)</f>
        <v>451.84145587790744</v>
      </c>
    </row>
    <row r="229" spans="1:13" x14ac:dyDescent="0.25">
      <c r="A229">
        <v>1135449</v>
      </c>
      <c r="B229">
        <v>14.321999549999999</v>
      </c>
      <c r="C229">
        <v>0.61669998999999998</v>
      </c>
      <c r="D229">
        <v>9.9000003020963209E+37</v>
      </c>
      <c r="E229">
        <v>2.84759998</v>
      </c>
      <c r="F229">
        <v>9.9000003020963209E+37</v>
      </c>
      <c r="G229">
        <v>1.1940000099999999</v>
      </c>
      <c r="H229">
        <v>9.9000003020963209E+37</v>
      </c>
      <c r="K229" s="2">
        <f>TREND(Calibration!$A$2:$A$4,Calibration!$B$2:$B$4,C229)</f>
        <v>394.97255549879787</v>
      </c>
      <c r="L229" s="2">
        <f>TREND(Calibration!$A$2:$A$4,Calibration!$C$2:$C$4,E229)</f>
        <v>1132.336896106664</v>
      </c>
      <c r="M229" s="2">
        <f>TREND(Calibration!$A$2:$A$4,Calibration!$D$2:$D$4,G229)</f>
        <v>451.18186529838476</v>
      </c>
    </row>
    <row r="230" spans="1:13" x14ac:dyDescent="0.25">
      <c r="A230">
        <v>1140448</v>
      </c>
      <c r="B230">
        <v>14.29899979</v>
      </c>
      <c r="C230">
        <v>0.61669998999999998</v>
      </c>
      <c r="D230">
        <v>958.13897704999999</v>
      </c>
      <c r="E230">
        <v>2.8503000699999999</v>
      </c>
      <c r="F230">
        <v>9.9000003020963209E+37</v>
      </c>
      <c r="G230">
        <v>1.1940000099999999</v>
      </c>
      <c r="H230">
        <v>9.9000003020963209E+37</v>
      </c>
      <c r="K230" s="2">
        <f>TREND(Calibration!$A$2:$A$4,Calibration!$B$2:$B$4,C230)</f>
        <v>394.97255549879787</v>
      </c>
      <c r="L230" s="2">
        <f>TREND(Calibration!$A$2:$A$4,Calibration!$C$2:$C$4,E230)</f>
        <v>1133.4293134415691</v>
      </c>
      <c r="M230" s="2">
        <f>TREND(Calibration!$A$2:$A$4,Calibration!$D$2:$D$4,G230)</f>
        <v>451.18186529838476</v>
      </c>
    </row>
    <row r="231" spans="1:13" x14ac:dyDescent="0.25">
      <c r="A231">
        <v>1145462</v>
      </c>
      <c r="B231">
        <v>14.397999759999999</v>
      </c>
      <c r="C231">
        <v>0.61830001999999995</v>
      </c>
      <c r="D231">
        <v>672.87097168000003</v>
      </c>
      <c r="E231">
        <v>2.9744999399999998</v>
      </c>
      <c r="F231">
        <v>9.9000003020963209E+37</v>
      </c>
      <c r="G231">
        <v>1.1950999499999999</v>
      </c>
      <c r="H231">
        <v>1345.6290283200001</v>
      </c>
      <c r="K231" s="2">
        <f>TREND(Calibration!$A$2:$A$4,Calibration!$B$2:$B$4,C231)</f>
        <v>395.9539672229908</v>
      </c>
      <c r="L231" s="2">
        <f>TREND(Calibration!$A$2:$A$4,Calibration!$C$2:$C$4,E231)</f>
        <v>1183.6787832670113</v>
      </c>
      <c r="M231" s="2">
        <f>TREND(Calibration!$A$2:$A$4,Calibration!$D$2:$D$4,G231)</f>
        <v>451.63530341918334</v>
      </c>
    </row>
    <row r="232" spans="1:13" x14ac:dyDescent="0.25">
      <c r="A232">
        <v>1150450</v>
      </c>
      <c r="B232">
        <v>14.50800037</v>
      </c>
      <c r="C232">
        <v>0.62269998000000004</v>
      </c>
      <c r="D232">
        <v>443.50100708000002</v>
      </c>
      <c r="E232">
        <v>3.1603000200000002</v>
      </c>
      <c r="F232">
        <v>9.9000003020963209E+37</v>
      </c>
      <c r="G232">
        <v>1.1940000099999999</v>
      </c>
      <c r="H232">
        <v>1292.3079834</v>
      </c>
      <c r="K232" s="2">
        <f>TREND(Calibration!$A$2:$A$4,Calibration!$B$2:$B$4,C232)</f>
        <v>398.65277432659514</v>
      </c>
      <c r="L232" s="2">
        <f>TREND(Calibration!$A$2:$A$4,Calibration!$C$2:$C$4,E232)</f>
        <v>1258.8508065028232</v>
      </c>
      <c r="M232" s="2">
        <f>TREND(Calibration!$A$2:$A$4,Calibration!$D$2:$D$4,G232)</f>
        <v>451.18186529838476</v>
      </c>
    </row>
    <row r="233" spans="1:13" x14ac:dyDescent="0.25">
      <c r="A233">
        <v>1155448</v>
      </c>
      <c r="B233">
        <v>14.571999549999999</v>
      </c>
      <c r="C233">
        <v>0.62209999999999999</v>
      </c>
      <c r="D233">
        <v>9.9000003020963209E+37</v>
      </c>
      <c r="E233">
        <v>3.8478000200000002</v>
      </c>
      <c r="F233">
        <v>9.9000003020963209E+37</v>
      </c>
      <c r="G233">
        <v>1.1950999499999999</v>
      </c>
      <c r="H233">
        <v>9.9000003020963209E+37</v>
      </c>
      <c r="K233" s="2">
        <f>TREND(Calibration!$A$2:$A$4,Calibration!$B$2:$B$4,C233)</f>
        <v>398.28476409786111</v>
      </c>
      <c r="L233" s="2">
        <f>TREND(Calibration!$A$2:$A$4,Calibration!$C$2:$C$4,E233)</f>
        <v>1537.0033561390796</v>
      </c>
      <c r="M233" s="2">
        <f>TREND(Calibration!$A$2:$A$4,Calibration!$D$2:$D$4,G233)</f>
        <v>451.63530341918334</v>
      </c>
    </row>
    <row r="234" spans="1:13" x14ac:dyDescent="0.25">
      <c r="A234">
        <v>1160449</v>
      </c>
      <c r="B234">
        <v>14.619999890000001</v>
      </c>
      <c r="C234">
        <v>0.62159997</v>
      </c>
      <c r="D234">
        <v>1006.72198486</v>
      </c>
      <c r="E234">
        <v>3.32660007</v>
      </c>
      <c r="F234">
        <v>9.9000003020963209E+37</v>
      </c>
      <c r="G234">
        <v>1.2010999899999999</v>
      </c>
      <c r="H234">
        <v>9.9000003020963209E+37</v>
      </c>
      <c r="K234" s="2">
        <f>TREND(Calibration!$A$2:$A$4,Calibration!$B$2:$B$4,C234)</f>
        <v>397.9780602832775</v>
      </c>
      <c r="L234" s="2">
        <f>TREND(Calibration!$A$2:$A$4,Calibration!$C$2:$C$4,E234)</f>
        <v>1326.1333998295677</v>
      </c>
      <c r="M234" s="2">
        <f>TREND(Calibration!$A$2:$A$4,Calibration!$D$2:$D$4,G234)</f>
        <v>454.10875366402956</v>
      </c>
    </row>
    <row r="235" spans="1:13" x14ac:dyDescent="0.25">
      <c r="A235">
        <v>1165450</v>
      </c>
      <c r="B235">
        <v>14.597999570000001</v>
      </c>
      <c r="C235">
        <v>0.61559998999999999</v>
      </c>
      <c r="D235">
        <v>748.50799560999997</v>
      </c>
      <c r="E235">
        <v>3.0938999699999998</v>
      </c>
      <c r="F235">
        <v>9.9000003020963209E+37</v>
      </c>
      <c r="G235">
        <v>1.2005000100000001</v>
      </c>
      <c r="H235">
        <v>9.9000003020963209E+37</v>
      </c>
      <c r="K235" s="2">
        <f>TREND(Calibration!$A$2:$A$4,Calibration!$B$2:$B$4,C235)</f>
        <v>394.29784758918851</v>
      </c>
      <c r="L235" s="2">
        <f>TREND(Calibration!$A$2:$A$4,Calibration!$C$2:$C$4,E235)</f>
        <v>1231.9863072977685</v>
      </c>
      <c r="M235" s="2">
        <f>TREND(Calibration!$A$2:$A$4,Calibration!$D$2:$D$4,G235)</f>
        <v>453.86141853328002</v>
      </c>
    </row>
    <row r="236" spans="1:13" x14ac:dyDescent="0.25">
      <c r="A236">
        <v>1170449</v>
      </c>
      <c r="B236">
        <v>14.49199963</v>
      </c>
      <c r="C236">
        <v>0.61890000000000001</v>
      </c>
      <c r="D236">
        <v>789.11499022999999</v>
      </c>
      <c r="E236">
        <v>2.62459993</v>
      </c>
      <c r="F236">
        <v>9.9000003020963209E+37</v>
      </c>
      <c r="G236">
        <v>1.19840002</v>
      </c>
      <c r="H236">
        <v>9.9000003020963209E+37</v>
      </c>
      <c r="K236" s="2">
        <f>TREND(Calibration!$A$2:$A$4,Calibration!$B$2:$B$4,C236)</f>
        <v>396.32197745172482</v>
      </c>
      <c r="L236" s="2">
        <f>TREND(Calibration!$A$2:$A$4,Calibration!$C$2:$C$4,E236)</f>
        <v>1042.1143034135546</v>
      </c>
      <c r="M236" s="2">
        <f>TREND(Calibration!$A$2:$A$4,Calibration!$D$2:$D$4,G236)</f>
        <v>452.99572084131881</v>
      </c>
    </row>
    <row r="237" spans="1:13" x14ac:dyDescent="0.25">
      <c r="A237">
        <v>1175449</v>
      </c>
      <c r="B237">
        <v>14.430999760000001</v>
      </c>
      <c r="C237">
        <v>0.62209999999999999</v>
      </c>
      <c r="D237">
        <v>702.10498046999999</v>
      </c>
      <c r="E237">
        <v>2.7051000599999999</v>
      </c>
      <c r="F237">
        <v>9.9000003020963209E+37</v>
      </c>
      <c r="G237">
        <v>1.19780004</v>
      </c>
      <c r="H237">
        <v>1060.2790527300001</v>
      </c>
      <c r="K237" s="2">
        <f>TREND(Calibration!$A$2:$A$4,Calibration!$B$2:$B$4,C237)</f>
        <v>398.28476409786111</v>
      </c>
      <c r="L237" s="2">
        <f>TREND(Calibration!$A$2:$A$4,Calibration!$C$2:$C$4,E237)</f>
        <v>1074.6834909125364</v>
      </c>
      <c r="M237" s="2">
        <f>TREND(Calibration!$A$2:$A$4,Calibration!$D$2:$D$4,G237)</f>
        <v>452.74838571056921</v>
      </c>
    </row>
    <row r="238" spans="1:13" x14ac:dyDescent="0.25">
      <c r="A238">
        <v>1180449</v>
      </c>
      <c r="B238">
        <v>14.338999749999999</v>
      </c>
      <c r="C238">
        <v>0.61890000000000001</v>
      </c>
      <c r="D238">
        <v>1099.9090576200001</v>
      </c>
      <c r="E238">
        <v>4.4844999300000001</v>
      </c>
      <c r="F238">
        <v>9.9000003020963209E+37</v>
      </c>
      <c r="G238">
        <v>1.2005000100000001</v>
      </c>
      <c r="H238">
        <v>9.9000003020963209E+37</v>
      </c>
      <c r="K238" s="2">
        <f>TREND(Calibration!$A$2:$A$4,Calibration!$B$2:$B$4,C238)</f>
        <v>396.32197745172482</v>
      </c>
      <c r="L238" s="2">
        <f>TREND(Calibration!$A$2:$A$4,Calibration!$C$2:$C$4,E238)</f>
        <v>1794.6029246040616</v>
      </c>
      <c r="M238" s="2">
        <f>TREND(Calibration!$A$2:$A$4,Calibration!$D$2:$D$4,G238)</f>
        <v>453.86141853328002</v>
      </c>
    </row>
    <row r="239" spans="1:13" x14ac:dyDescent="0.25">
      <c r="A239">
        <v>1185448</v>
      </c>
      <c r="B239">
        <v>14.35999966</v>
      </c>
      <c r="C239">
        <v>0.61400001999999998</v>
      </c>
      <c r="D239">
        <v>1263.3189697299999</v>
      </c>
      <c r="E239">
        <v>3.3773999200000002</v>
      </c>
      <c r="F239">
        <v>9.9000003020963209E+37</v>
      </c>
      <c r="G239">
        <v>1.19840002</v>
      </c>
      <c r="H239">
        <v>1257.40002441</v>
      </c>
      <c r="K239" s="2">
        <f>TREND(Calibration!$A$2:$A$4,Calibration!$B$2:$B$4,C239)</f>
        <v>393.31647266724519</v>
      </c>
      <c r="L239" s="2">
        <f>TREND(Calibration!$A$2:$A$4,Calibration!$C$2:$C$4,E239)</f>
        <v>1346.6862839003159</v>
      </c>
      <c r="M239" s="2">
        <f>TREND(Calibration!$A$2:$A$4,Calibration!$D$2:$D$4,G239)</f>
        <v>452.99572084131881</v>
      </c>
    </row>
    <row r="240" spans="1:13" x14ac:dyDescent="0.25">
      <c r="A240">
        <v>1190449</v>
      </c>
      <c r="B240">
        <v>14.376000400000001</v>
      </c>
      <c r="C240">
        <v>0.61240000000000006</v>
      </c>
      <c r="D240">
        <v>9.9000003020963209E+37</v>
      </c>
      <c r="E240">
        <v>2.85570002</v>
      </c>
      <c r="F240">
        <v>1136.70605469</v>
      </c>
      <c r="G240">
        <v>1.20379996</v>
      </c>
      <c r="H240">
        <v>9.9000003020963209E+37</v>
      </c>
      <c r="K240" s="2">
        <f>TREND(Calibration!$A$2:$A$4,Calibration!$B$2:$B$4,C240)</f>
        <v>392.33506707676054</v>
      </c>
      <c r="L240" s="2">
        <f>TREND(Calibration!$A$2:$A$4,Calibration!$C$2:$C$4,E240)</f>
        <v>1135.6140550567084</v>
      </c>
      <c r="M240" s="2">
        <f>TREND(Calibration!$A$2:$A$4,Calibration!$D$2:$D$4,G240)</f>
        <v>455.22178648674037</v>
      </c>
    </row>
    <row r="241" spans="1:13" x14ac:dyDescent="0.25">
      <c r="A241">
        <v>1195448</v>
      </c>
      <c r="B241">
        <v>14.45699978</v>
      </c>
      <c r="C241">
        <v>0.61559998999999999</v>
      </c>
      <c r="D241">
        <v>9.9000003020963209E+37</v>
      </c>
      <c r="E241">
        <v>3.2342998999999999</v>
      </c>
      <c r="F241">
        <v>9.9000003020963209E+37</v>
      </c>
      <c r="G241">
        <v>1.2074999799999999</v>
      </c>
      <c r="H241">
        <v>9.9000003020963209E+37</v>
      </c>
      <c r="K241" s="2">
        <f>TREND(Calibration!$A$2:$A$4,Calibration!$B$2:$B$4,C241)</f>
        <v>394.29784758918851</v>
      </c>
      <c r="L241" s="2">
        <f>TREND(Calibration!$A$2:$A$4,Calibration!$C$2:$C$4,E241)</f>
        <v>1288.7900869315895</v>
      </c>
      <c r="M241" s="2">
        <f>TREND(Calibration!$A$2:$A$4,Calibration!$D$2:$D$4,G241)</f>
        <v>456.74707888061369</v>
      </c>
    </row>
    <row r="242" spans="1:13" x14ac:dyDescent="0.25">
      <c r="A242">
        <v>1200464</v>
      </c>
      <c r="B242">
        <v>14.553999900000001</v>
      </c>
      <c r="C242">
        <v>0.61940002000000005</v>
      </c>
      <c r="D242">
        <v>9.9000003020963209E+37</v>
      </c>
      <c r="E242">
        <v>2.9437999700000002</v>
      </c>
      <c r="F242">
        <v>1290.22497559</v>
      </c>
      <c r="G242">
        <v>1.2096999900000001</v>
      </c>
      <c r="H242">
        <v>9.9000003020963209E+37</v>
      </c>
      <c r="K242" s="2">
        <f>TREND(Calibration!$A$2:$A$4,Calibration!$B$2:$B$4,C242)</f>
        <v>396.62867513260022</v>
      </c>
      <c r="L242" s="2">
        <f>TREND(Calibration!$A$2:$A$4,Calibration!$C$2:$C$4,E242)</f>
        <v>1171.2580197335474</v>
      </c>
      <c r="M242" s="2">
        <f>TREND(Calibration!$A$2:$A$4,Calibration!$D$2:$D$4,G242)</f>
        <v>457.65400871327557</v>
      </c>
    </row>
    <row r="243" spans="1:13" x14ac:dyDescent="0.25">
      <c r="A243">
        <v>1205450</v>
      </c>
      <c r="B243">
        <v>14.59500027</v>
      </c>
      <c r="C243">
        <v>0.62159997</v>
      </c>
      <c r="D243">
        <v>818.84301758000004</v>
      </c>
      <c r="E243">
        <v>2.9145998999999998</v>
      </c>
      <c r="F243">
        <v>9.9000003020963209E+37</v>
      </c>
      <c r="G243">
        <v>1.20650005</v>
      </c>
      <c r="H243">
        <v>9.9000003020963209E+37</v>
      </c>
      <c r="K243" s="2">
        <f>TREND(Calibration!$A$2:$A$4,Calibration!$B$2:$B$4,C243)</f>
        <v>397.9780602832775</v>
      </c>
      <c r="L243" s="2">
        <f>TREND(Calibration!$A$2:$A$4,Calibration!$C$2:$C$4,E243)</f>
        <v>1159.4440940316458</v>
      </c>
      <c r="M243" s="2">
        <f>TREND(Calibration!$A$2:$A$4,Calibration!$D$2:$D$4,G243)</f>
        <v>456.33486877812624</v>
      </c>
    </row>
    <row r="244" spans="1:13" x14ac:dyDescent="0.25">
      <c r="A244">
        <v>1210449</v>
      </c>
      <c r="B244">
        <v>14.585000040000001</v>
      </c>
      <c r="C244">
        <v>0.62699996999999996</v>
      </c>
      <c r="D244">
        <v>1047.2960205100001</v>
      </c>
      <c r="E244">
        <v>3.3671999000000001</v>
      </c>
      <c r="F244">
        <v>9.9000003020963209E+37</v>
      </c>
      <c r="G244">
        <v>1.2053999900000001</v>
      </c>
      <c r="H244">
        <v>9.9000003020963209E+37</v>
      </c>
      <c r="K244" s="2">
        <f>TREND(Calibration!$A$2:$A$4,Calibration!$B$2:$B$4,C244)</f>
        <v>401.29026274863241</v>
      </c>
      <c r="L244" s="2">
        <f>TREND(Calibration!$A$2:$A$4,Calibration!$C$2:$C$4,E244)</f>
        <v>1342.5595034358203</v>
      </c>
      <c r="M244" s="2">
        <f>TREND(Calibration!$A$2:$A$4,Calibration!$D$2:$D$4,G244)</f>
        <v>455.8813811886526</v>
      </c>
    </row>
    <row r="245" spans="1:13" x14ac:dyDescent="0.25">
      <c r="A245">
        <v>1215448</v>
      </c>
      <c r="B245">
        <v>14.47099972</v>
      </c>
      <c r="C245">
        <v>0.62209999999999999</v>
      </c>
      <c r="D245">
        <v>9.9000003020963209E+37</v>
      </c>
      <c r="E245">
        <v>2.96749997</v>
      </c>
      <c r="F245">
        <v>9.9000003020963209E+37</v>
      </c>
      <c r="G245">
        <v>1.20700002</v>
      </c>
      <c r="H245">
        <v>9.9000003020963209E+37</v>
      </c>
      <c r="K245" s="2">
        <f>TREND(Calibration!$A$2:$A$4,Calibration!$B$2:$B$4,C245)</f>
        <v>398.28476409786111</v>
      </c>
      <c r="L245" s="2">
        <f>TREND(Calibration!$A$2:$A$4,Calibration!$C$2:$C$4,E245)</f>
        <v>1180.8466967173717</v>
      </c>
      <c r="M245" s="2">
        <f>TREND(Calibration!$A$2:$A$4,Calibration!$D$2:$D$4,G245)</f>
        <v>456.54097589056477</v>
      </c>
    </row>
    <row r="246" spans="1:13" x14ac:dyDescent="0.25">
      <c r="A246">
        <v>1220449</v>
      </c>
      <c r="B246">
        <v>14.399999619999999</v>
      </c>
      <c r="C246">
        <v>0.62370002000000002</v>
      </c>
      <c r="D246">
        <v>485.81100464000002</v>
      </c>
      <c r="E246">
        <v>2.8880999100000002</v>
      </c>
      <c r="F246">
        <v>9.9000003020963209E+37</v>
      </c>
      <c r="G246">
        <v>1.20700002</v>
      </c>
      <c r="H246">
        <v>1270.2719726600001</v>
      </c>
      <c r="K246" s="2">
        <f>TREND(Calibration!$A$2:$A$4,Calibration!$B$2:$B$4,C246)</f>
        <v>399.26616968834577</v>
      </c>
      <c r="L246" s="2">
        <f>TREND(Calibration!$A$2:$A$4,Calibration!$C$2:$C$4,E246)</f>
        <v>1148.7225816187947</v>
      </c>
      <c r="M246" s="2">
        <f>TREND(Calibration!$A$2:$A$4,Calibration!$D$2:$D$4,G246)</f>
        <v>456.54097589056477</v>
      </c>
    </row>
    <row r="247" spans="1:13" x14ac:dyDescent="0.25">
      <c r="A247">
        <v>1225450</v>
      </c>
      <c r="B247">
        <v>14.335000040000001</v>
      </c>
      <c r="C247">
        <v>0.61729997000000003</v>
      </c>
      <c r="D247">
        <v>1249.7390136700001</v>
      </c>
      <c r="E247">
        <v>3.2488999399999998</v>
      </c>
      <c r="F247">
        <v>9.9000003020963209E+37</v>
      </c>
      <c r="G247">
        <v>1.2058999500000001</v>
      </c>
      <c r="H247">
        <v>1286.4060058600001</v>
      </c>
      <c r="K247" s="2">
        <f>TREND(Calibration!$A$2:$A$4,Calibration!$B$2:$B$4,C247)</f>
        <v>395.3405657275319</v>
      </c>
      <c r="L247" s="2">
        <f>TREND(Calibration!$A$2:$A$4,Calibration!$C$2:$C$4,E247)</f>
        <v>1294.6970518054677</v>
      </c>
      <c r="M247" s="2">
        <f>TREND(Calibration!$A$2:$A$4,Calibration!$D$2:$D$4,G247)</f>
        <v>456.08748417870157</v>
      </c>
    </row>
    <row r="248" spans="1:13" x14ac:dyDescent="0.25">
      <c r="A248">
        <v>1230451</v>
      </c>
      <c r="B248">
        <v>14.32900047</v>
      </c>
      <c r="C248">
        <v>0.61669998999999998</v>
      </c>
      <c r="D248">
        <v>495.39498901000002</v>
      </c>
      <c r="E248">
        <v>3.8417999699999998</v>
      </c>
      <c r="F248">
        <v>9.9000003020963209E+37</v>
      </c>
      <c r="G248">
        <v>1.20700002</v>
      </c>
      <c r="H248">
        <v>1244.75</v>
      </c>
      <c r="K248" s="2">
        <f>TREND(Calibration!$A$2:$A$4,Calibration!$B$2:$B$4,C248)</f>
        <v>394.97255549879787</v>
      </c>
      <c r="L248" s="2">
        <f>TREND(Calibration!$A$2:$A$4,Calibration!$C$2:$C$4,E248)</f>
        <v>1534.5758227493413</v>
      </c>
      <c r="M248" s="2">
        <f>TREND(Calibration!$A$2:$A$4,Calibration!$D$2:$D$4,G248)</f>
        <v>456.54097589056477</v>
      </c>
    </row>
    <row r="249" spans="1:13" x14ac:dyDescent="0.25">
      <c r="A249">
        <v>1235448</v>
      </c>
      <c r="B249">
        <v>14.303000450000001</v>
      </c>
      <c r="C249">
        <v>0.62699996999999996</v>
      </c>
      <c r="D249">
        <v>1070.9510498</v>
      </c>
      <c r="E249">
        <v>3.07069993</v>
      </c>
      <c r="F249">
        <v>9.9000003020963209E+37</v>
      </c>
      <c r="G249">
        <v>1.21019995</v>
      </c>
      <c r="H249">
        <v>9.9000003020963209E+37</v>
      </c>
      <c r="K249" s="2">
        <f>TREND(Calibration!$A$2:$A$4,Calibration!$B$2:$B$4,C249)</f>
        <v>401.29026274863241</v>
      </c>
      <c r="L249" s="2">
        <f>TREND(Calibration!$A$2:$A$4,Calibration!$C$2:$C$4,E249)</f>
        <v>1222.599906893895</v>
      </c>
      <c r="M249" s="2">
        <f>TREND(Calibration!$A$2:$A$4,Calibration!$D$2:$D$4,G249)</f>
        <v>457.86011170332449</v>
      </c>
    </row>
    <row r="250" spans="1:13" x14ac:dyDescent="0.25">
      <c r="A250">
        <v>1240448</v>
      </c>
      <c r="B250">
        <v>14.40699959</v>
      </c>
      <c r="C250">
        <v>0.62209999999999999</v>
      </c>
      <c r="D250">
        <v>1339.3170166</v>
      </c>
      <c r="E250">
        <v>2.6440000499999998</v>
      </c>
      <c r="F250">
        <v>9.9000003020963209E+37</v>
      </c>
      <c r="G250">
        <v>1.21019995</v>
      </c>
      <c r="H250">
        <v>1133.1579589800001</v>
      </c>
      <c r="K250" s="2">
        <f>TREND(Calibration!$A$2:$A$4,Calibration!$B$2:$B$4,C250)</f>
        <v>398.28476409786111</v>
      </c>
      <c r="L250" s="2">
        <f>TREND(Calibration!$A$2:$A$4,Calibration!$C$2:$C$4,E250)</f>
        <v>1049.9633111826442</v>
      </c>
      <c r="M250" s="2">
        <f>TREND(Calibration!$A$2:$A$4,Calibration!$D$2:$D$4,G250)</f>
        <v>457.86011170332449</v>
      </c>
    </row>
    <row r="251" spans="1:13" x14ac:dyDescent="0.25">
      <c r="A251">
        <v>1245449</v>
      </c>
      <c r="B251">
        <v>14.50399971</v>
      </c>
      <c r="C251">
        <v>0.62699996999999996</v>
      </c>
      <c r="D251">
        <v>661.73901366999996</v>
      </c>
      <c r="E251">
        <v>3.9012999499999998</v>
      </c>
      <c r="F251">
        <v>9.9000003020963209E+37</v>
      </c>
      <c r="G251">
        <v>1.2119</v>
      </c>
      <c r="H251">
        <v>9.9000003020963209E+37</v>
      </c>
      <c r="K251" s="2">
        <f>TREND(Calibration!$A$2:$A$4,Calibration!$B$2:$B$4,C251)</f>
        <v>401.29026274863241</v>
      </c>
      <c r="L251" s="2">
        <f>TREND(Calibration!$A$2:$A$4,Calibration!$C$2:$C$4,E251)</f>
        <v>1558.6486534988776</v>
      </c>
      <c r="M251" s="2">
        <f>TREND(Calibration!$A$2:$A$4,Calibration!$D$2:$D$4,G251)</f>
        <v>458.56093854593735</v>
      </c>
    </row>
    <row r="252" spans="1:13" x14ac:dyDescent="0.25">
      <c r="A252">
        <v>1250449</v>
      </c>
      <c r="B252">
        <v>14.61100006</v>
      </c>
      <c r="C252">
        <v>0.62370002000000002</v>
      </c>
      <c r="D252">
        <v>988.80499268000005</v>
      </c>
      <c r="E252">
        <v>3.29320002</v>
      </c>
      <c r="F252">
        <v>9.9000003020963209E+37</v>
      </c>
      <c r="G252">
        <v>1.2096999900000001</v>
      </c>
      <c r="H252">
        <v>1179.9520263700001</v>
      </c>
      <c r="K252" s="2">
        <f>TREND(Calibration!$A$2:$A$4,Calibration!$B$2:$B$4,C252)</f>
        <v>399.26616968834577</v>
      </c>
      <c r="L252" s="2">
        <f>TREND(Calibration!$A$2:$A$4,Calibration!$C$2:$C$4,E252)</f>
        <v>1312.6202230070535</v>
      </c>
      <c r="M252" s="2">
        <f>TREND(Calibration!$A$2:$A$4,Calibration!$D$2:$D$4,G252)</f>
        <v>457.65400871327557</v>
      </c>
    </row>
    <row r="253" spans="1:13" x14ac:dyDescent="0.25">
      <c r="A253">
        <v>1255448</v>
      </c>
      <c r="B253">
        <v>14.675999640000001</v>
      </c>
      <c r="C253">
        <v>0.62269998000000004</v>
      </c>
      <c r="D253">
        <v>907.29498291000004</v>
      </c>
      <c r="E253">
        <v>4.9257001899999997</v>
      </c>
      <c r="F253">
        <v>9.9000003020963209E+37</v>
      </c>
      <c r="G253">
        <v>1.21399999</v>
      </c>
      <c r="H253">
        <v>1255.95800781</v>
      </c>
      <c r="K253" s="2">
        <f>TREND(Calibration!$A$2:$A$4,Calibration!$B$2:$B$4,C253)</f>
        <v>398.65277432659514</v>
      </c>
      <c r="L253" s="2">
        <f>TREND(Calibration!$A$2:$A$4,Calibration!$C$2:$C$4,E253)</f>
        <v>1973.1061641955948</v>
      </c>
      <c r="M253" s="2">
        <f>TREND(Calibration!$A$2:$A$4,Calibration!$D$2:$D$4,G253)</f>
        <v>459.42663623789855</v>
      </c>
    </row>
    <row r="254" spans="1:13" x14ac:dyDescent="0.25">
      <c r="A254">
        <v>1260448</v>
      </c>
      <c r="B254">
        <v>14.630000109999999</v>
      </c>
      <c r="C254">
        <v>0.62319999999999998</v>
      </c>
      <c r="D254">
        <v>1104.8430175799999</v>
      </c>
      <c r="E254">
        <v>3.9444999699999999</v>
      </c>
      <c r="F254">
        <v>9.9000003020963209E+37</v>
      </c>
      <c r="G254">
        <v>1.2145999700000001</v>
      </c>
      <c r="H254">
        <v>9.9000003020963209E+37</v>
      </c>
      <c r="K254" s="2">
        <f>TREND(Calibration!$A$2:$A$4,Calibration!$B$2:$B$4,C254)</f>
        <v>398.95947200747042</v>
      </c>
      <c r="L254" s="2">
        <f>TREND(Calibration!$A$2:$A$4,Calibration!$C$2:$C$4,E254)</f>
        <v>1576.1267563459137</v>
      </c>
      <c r="M254" s="2">
        <f>TREND(Calibration!$A$2:$A$4,Calibration!$D$2:$D$4,G254)</f>
        <v>459.67397136864815</v>
      </c>
    </row>
    <row r="255" spans="1:13" x14ac:dyDescent="0.25">
      <c r="A255">
        <v>1265450</v>
      </c>
      <c r="B255">
        <v>14.6079998</v>
      </c>
      <c r="C255">
        <v>0.62209999999999999</v>
      </c>
      <c r="D255">
        <v>1176.75</v>
      </c>
      <c r="E255">
        <v>3.6700999699999999</v>
      </c>
      <c r="F255">
        <v>9.9000003020963209E+37</v>
      </c>
      <c r="G255">
        <v>1.2123999599999999</v>
      </c>
      <c r="H255">
        <v>898.86401366999996</v>
      </c>
      <c r="K255" s="2">
        <f>TREND(Calibration!$A$2:$A$4,Calibration!$B$2:$B$4,C255)</f>
        <v>398.28476409786111</v>
      </c>
      <c r="L255" s="2">
        <f>TREND(Calibration!$A$2:$A$4,Calibration!$C$2:$C$4,E255)</f>
        <v>1465.1084878074573</v>
      </c>
      <c r="M255" s="2">
        <f>TREND(Calibration!$A$2:$A$4,Calibration!$D$2:$D$4,G255)</f>
        <v>458.76704153598627</v>
      </c>
    </row>
    <row r="256" spans="1:13" x14ac:dyDescent="0.25">
      <c r="A256">
        <v>1270449</v>
      </c>
      <c r="B256">
        <v>14.52999973</v>
      </c>
      <c r="C256">
        <v>0.61510003000000002</v>
      </c>
      <c r="D256">
        <v>995.88299560999997</v>
      </c>
      <c r="E256">
        <v>3.7004001099999999</v>
      </c>
      <c r="F256">
        <v>9.9000003020963209E+37</v>
      </c>
      <c r="G256">
        <v>1.2129000400000001</v>
      </c>
      <c r="H256">
        <v>1131.7030029299999</v>
      </c>
      <c r="K256" s="2">
        <f>TREND(Calibration!$A$2:$A$4,Calibration!$B$2:$B$4,C256)</f>
        <v>393.99118671056283</v>
      </c>
      <c r="L256" s="2">
        <f>TREND(Calibration!$A$2:$A$4,Calibration!$C$2:$C$4,E256)</f>
        <v>1477.3674859097634</v>
      </c>
      <c r="M256" s="2">
        <f>TREND(Calibration!$A$2:$A$4,Calibration!$D$2:$D$4,G256)</f>
        <v>458.97319399471041</v>
      </c>
    </row>
    <row r="257" spans="1:13" x14ac:dyDescent="0.25">
      <c r="A257">
        <v>1275448</v>
      </c>
      <c r="B257">
        <v>14.42300034</v>
      </c>
      <c r="C257">
        <v>0.61890000000000001</v>
      </c>
      <c r="D257">
        <v>1151.04296875</v>
      </c>
      <c r="E257">
        <v>3.55180001</v>
      </c>
      <c r="F257">
        <v>9.9000003020963209E+37</v>
      </c>
      <c r="G257">
        <v>1.2119</v>
      </c>
      <c r="H257">
        <v>9.9000003020963209E+37</v>
      </c>
      <c r="K257" s="2">
        <f>TREND(Calibration!$A$2:$A$4,Calibration!$B$2:$B$4,C257)</f>
        <v>396.32197745172482</v>
      </c>
      <c r="L257" s="2">
        <f>TREND(Calibration!$A$2:$A$4,Calibration!$C$2:$C$4,E257)</f>
        <v>1417.246036177105</v>
      </c>
      <c r="M257" s="2">
        <f>TREND(Calibration!$A$2:$A$4,Calibration!$D$2:$D$4,G257)</f>
        <v>458.56093854593735</v>
      </c>
    </row>
    <row r="258" spans="1:13" x14ac:dyDescent="0.25">
      <c r="A258">
        <v>1280448</v>
      </c>
      <c r="B258">
        <v>14.3579998</v>
      </c>
      <c r="C258">
        <v>0.61559998999999999</v>
      </c>
      <c r="D258">
        <v>972.44201659999999</v>
      </c>
      <c r="E258">
        <v>3.6059000499999998</v>
      </c>
      <c r="F258">
        <v>9.9000003020963209E+37</v>
      </c>
      <c r="G258">
        <v>1.2119</v>
      </c>
      <c r="H258">
        <v>1284.9709472699999</v>
      </c>
      <c r="K258" s="2">
        <f>TREND(Calibration!$A$2:$A$4,Calibration!$B$2:$B$4,C258)</f>
        <v>394.29784758918851</v>
      </c>
      <c r="L258" s="2">
        <f>TREND(Calibration!$A$2:$A$4,Calibration!$C$2:$C$4,E258)</f>
        <v>1439.1341293573573</v>
      </c>
      <c r="M258" s="2">
        <f>TREND(Calibration!$A$2:$A$4,Calibration!$D$2:$D$4,G258)</f>
        <v>458.56093854593735</v>
      </c>
    </row>
    <row r="259" spans="1:13" x14ac:dyDescent="0.25">
      <c r="A259">
        <v>1285462</v>
      </c>
      <c r="B259">
        <v>14.38099957</v>
      </c>
      <c r="C259">
        <v>0.61669998999999998</v>
      </c>
      <c r="D259">
        <v>9.9000003020963209E+37</v>
      </c>
      <c r="E259">
        <v>3.0014998899999998</v>
      </c>
      <c r="F259">
        <v>9.9000003020963209E+37</v>
      </c>
      <c r="G259">
        <v>1.2135000199999999</v>
      </c>
      <c r="H259">
        <v>9.9000003020963209E+37</v>
      </c>
      <c r="K259" s="2">
        <f>TREND(Calibration!$A$2:$A$4,Calibration!$B$2:$B$4,C259)</f>
        <v>394.97255549879787</v>
      </c>
      <c r="L259" s="2">
        <f>TREND(Calibration!$A$2:$A$4,Calibration!$C$2:$C$4,E259)</f>
        <v>1194.6025722598135</v>
      </c>
      <c r="M259" s="2">
        <f>TREND(Calibration!$A$2:$A$4,Calibration!$D$2:$D$4,G259)</f>
        <v>459.22052912545996</v>
      </c>
    </row>
    <row r="260" spans="1:13" x14ac:dyDescent="0.25">
      <c r="A260">
        <v>1290449</v>
      </c>
      <c r="B260">
        <v>14.475000380000001</v>
      </c>
      <c r="C260">
        <v>0.61780000000000002</v>
      </c>
      <c r="D260">
        <v>282.40200806000001</v>
      </c>
      <c r="E260">
        <v>3.07279992</v>
      </c>
      <c r="F260">
        <v>9.9000003020963209E+37</v>
      </c>
      <c r="G260">
        <v>1.20650005</v>
      </c>
      <c r="H260">
        <v>753.22302246000004</v>
      </c>
      <c r="K260" s="2">
        <f>TREND(Calibration!$A$2:$A$4,Calibration!$B$2:$B$4,C260)</f>
        <v>395.64726954211551</v>
      </c>
      <c r="L260" s="2">
        <f>TREND(Calibration!$A$2:$A$4,Calibration!$C$2:$C$4,E260)</f>
        <v>1223.4495324542013</v>
      </c>
      <c r="M260" s="2">
        <f>TREND(Calibration!$A$2:$A$4,Calibration!$D$2:$D$4,G260)</f>
        <v>456.33486877812624</v>
      </c>
    </row>
    <row r="261" spans="1:13" x14ac:dyDescent="0.25">
      <c r="A261">
        <v>1295448</v>
      </c>
      <c r="B261">
        <v>14.54899979</v>
      </c>
      <c r="C261">
        <v>0.61940002000000005</v>
      </c>
      <c r="D261">
        <v>1009.27099609</v>
      </c>
      <c r="E261">
        <v>4.6152000400000004</v>
      </c>
      <c r="F261">
        <v>9.9000003020963209E+37</v>
      </c>
      <c r="G261">
        <v>1.2053999900000001</v>
      </c>
      <c r="H261">
        <v>9.9000003020963209E+37</v>
      </c>
      <c r="K261" s="2">
        <f>TREND(Calibration!$A$2:$A$4,Calibration!$B$2:$B$4,C261)</f>
        <v>396.62867513260022</v>
      </c>
      <c r="L261" s="2">
        <f>TREND(Calibration!$A$2:$A$4,Calibration!$C$2:$C$4,E261)</f>
        <v>1847.482297453864</v>
      </c>
      <c r="M261" s="2">
        <f>TREND(Calibration!$A$2:$A$4,Calibration!$D$2:$D$4,G261)</f>
        <v>455.8813811886526</v>
      </c>
    </row>
    <row r="262" spans="1:13" x14ac:dyDescent="0.25">
      <c r="A262">
        <v>1300450</v>
      </c>
      <c r="B262">
        <v>14.65999985</v>
      </c>
      <c r="C262">
        <v>0.62</v>
      </c>
      <c r="D262">
        <v>714.36102295000001</v>
      </c>
      <c r="E262">
        <v>3.5258998899999998</v>
      </c>
      <c r="F262">
        <v>9.9000003020963209E+37</v>
      </c>
      <c r="G262">
        <v>1.2058999500000001</v>
      </c>
      <c r="H262">
        <v>986.29699706999997</v>
      </c>
      <c r="K262" s="2">
        <f>TREND(Calibration!$A$2:$A$4,Calibration!$B$2:$B$4,C262)</f>
        <v>396.99668536133419</v>
      </c>
      <c r="L262" s="2">
        <f>TREND(Calibration!$A$2:$A$4,Calibration!$C$2:$C$4,E262)</f>
        <v>1406.7672224841815</v>
      </c>
      <c r="M262" s="2">
        <f>TREND(Calibration!$A$2:$A$4,Calibration!$D$2:$D$4,G262)</f>
        <v>456.08748417870157</v>
      </c>
    </row>
    <row r="263" spans="1:13" x14ac:dyDescent="0.25">
      <c r="A263">
        <v>1305448</v>
      </c>
      <c r="B263">
        <v>14.66899967</v>
      </c>
      <c r="C263">
        <v>0.61940002000000005</v>
      </c>
      <c r="D263">
        <v>872.25201416000004</v>
      </c>
      <c r="E263">
        <v>3.5826001199999999</v>
      </c>
      <c r="F263">
        <v>9.9000003020963209E+37</v>
      </c>
      <c r="G263">
        <v>1.20480001</v>
      </c>
      <c r="H263">
        <v>9.9000003020963209E+37</v>
      </c>
      <c r="K263" s="2">
        <f>TREND(Calibration!$A$2:$A$4,Calibration!$B$2:$B$4,C263)</f>
        <v>396.62867513260022</v>
      </c>
      <c r="L263" s="2">
        <f>TREND(Calibration!$A$2:$A$4,Calibration!$C$2:$C$4,E263)</f>
        <v>1429.7073149052173</v>
      </c>
      <c r="M263" s="2">
        <f>TREND(Calibration!$A$2:$A$4,Calibration!$D$2:$D$4,G263)</f>
        <v>455.63404605790299</v>
      </c>
    </row>
    <row r="264" spans="1:13" x14ac:dyDescent="0.25">
      <c r="A264">
        <v>1310449</v>
      </c>
      <c r="B264">
        <v>14.630000109999999</v>
      </c>
      <c r="C264">
        <v>0.61290001999999999</v>
      </c>
      <c r="D264">
        <v>9.9000003020963209E+37</v>
      </c>
      <c r="E264">
        <v>3.12249994</v>
      </c>
      <c r="F264">
        <v>9.9000003020963209E+37</v>
      </c>
      <c r="G264">
        <v>1.2010999899999999</v>
      </c>
      <c r="H264">
        <v>9.9000003020963209E+37</v>
      </c>
      <c r="K264" s="2">
        <f>TREND(Calibration!$A$2:$A$4,Calibration!$B$2:$B$4,C264)</f>
        <v>392.64176475763583</v>
      </c>
      <c r="L264" s="2">
        <f>TREND(Calibration!$A$2:$A$4,Calibration!$C$2:$C$4,E264)</f>
        <v>1243.557441225071</v>
      </c>
      <c r="M264" s="2">
        <f>TREND(Calibration!$A$2:$A$4,Calibration!$D$2:$D$4,G264)</f>
        <v>454.10875366402956</v>
      </c>
    </row>
    <row r="265" spans="1:13" x14ac:dyDescent="0.25">
      <c r="A265">
        <v>1315449</v>
      </c>
      <c r="B265">
        <v>14.565999980000001</v>
      </c>
      <c r="C265">
        <v>0.61780000000000002</v>
      </c>
      <c r="D265">
        <v>779.79998779000005</v>
      </c>
      <c r="E265">
        <v>2.6526999500000001</v>
      </c>
      <c r="F265">
        <v>9.9000003020963209E+37</v>
      </c>
      <c r="G265">
        <v>1.2000000500000001</v>
      </c>
      <c r="H265">
        <v>9.9000003020963209E+37</v>
      </c>
      <c r="K265" s="2">
        <f>TREND(Calibration!$A$2:$A$4,Calibration!$B$2:$B$4,C265)</f>
        <v>395.64726954211551</v>
      </c>
      <c r="L265" s="2">
        <f>TREND(Calibration!$A$2:$A$4,Calibration!$C$2:$C$4,E265)</f>
        <v>1053.4831648067616</v>
      </c>
      <c r="M265" s="2">
        <f>TREND(Calibration!$A$2:$A$4,Calibration!$D$2:$D$4,G265)</f>
        <v>453.6553155432311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14.477999690000001</v>
      </c>
      <c r="C2">
        <v>0.61729997000000003</v>
      </c>
      <c r="D2">
        <v>490.56799316000001</v>
      </c>
      <c r="E2">
        <v>2.5123000100000001</v>
      </c>
      <c r="F2">
        <v>9.9000003020963209E+37</v>
      </c>
      <c r="G2">
        <v>1.2005000100000001</v>
      </c>
      <c r="H2">
        <v>9.9000003020963209E+37</v>
      </c>
      <c r="J2" s="2">
        <f>TREND(Calibration!$A$2:$A$4,Calibration!$B$2:$B$4,C2)</f>
        <v>395.3405657275319</v>
      </c>
      <c r="K2" s="2">
        <f>TREND(Calibration!$A$2:$A$4,Calibration!$C$2:$C$4,E2)</f>
        <v>996.67938112708521</v>
      </c>
      <c r="L2" s="2">
        <f>TREND(Calibration!$A$2:$A$4,Calibration!$D$2:$D$4,G2)</f>
        <v>453.86141853328002</v>
      </c>
      <c r="N2" s="2">
        <f>AVERAGE(J2:J121)</f>
        <v>397.72812899903437</v>
      </c>
    </row>
    <row r="3" spans="1:14" x14ac:dyDescent="0.25">
      <c r="A3">
        <v>5074</v>
      </c>
      <c r="B3">
        <v>14.399999619999999</v>
      </c>
      <c r="C3">
        <v>0.62540001000000001</v>
      </c>
      <c r="D3">
        <v>1096.2960205100001</v>
      </c>
      <c r="E3">
        <v>2.8076999200000001</v>
      </c>
      <c r="F3">
        <v>9.9000003020963209E+37</v>
      </c>
      <c r="G3">
        <v>1.20270002</v>
      </c>
      <c r="H3">
        <v>9.9000003020963209E+37</v>
      </c>
      <c r="J3" s="2">
        <f>TREND(Calibration!$A$2:$A$4,Calibration!$B$2:$B$4,C3)</f>
        <v>400.30889396039743</v>
      </c>
      <c r="K3" s="2">
        <f>TREND(Calibration!$A$2:$A$4,Calibration!$C$2:$C$4,E3)</f>
        <v>1116.1939093144608</v>
      </c>
      <c r="L3" s="2">
        <f>TREND(Calibration!$A$2:$A$4,Calibration!$D$2:$D$4,G3)</f>
        <v>454.76834836594179</v>
      </c>
    </row>
    <row r="4" spans="1:14" x14ac:dyDescent="0.25">
      <c r="A4">
        <v>10075</v>
      </c>
      <c r="B4">
        <v>14.37699986</v>
      </c>
      <c r="C4">
        <v>0.62159997</v>
      </c>
      <c r="D4">
        <v>701.94598388999998</v>
      </c>
      <c r="E4">
        <v>3.0625998999999999</v>
      </c>
      <c r="F4">
        <v>9.9000003020963209E+37</v>
      </c>
      <c r="G4">
        <v>1.2031999799999999</v>
      </c>
      <c r="H4">
        <v>9.9000003020963209E+37</v>
      </c>
      <c r="J4" s="2">
        <f>TREND(Calibration!$A$2:$A$4,Calibration!$B$2:$B$4,C4)</f>
        <v>397.9780602832775</v>
      </c>
      <c r="K4" s="2">
        <f>TREND(Calibration!$A$2:$A$4,Calibration!$C$2:$C$4,E4)</f>
        <v>1219.3227519897055</v>
      </c>
      <c r="L4" s="2">
        <f>TREND(Calibration!$A$2:$A$4,Calibration!$D$2:$D$4,G4)</f>
        <v>454.97445135599077</v>
      </c>
    </row>
    <row r="5" spans="1:14" x14ac:dyDescent="0.25">
      <c r="A5">
        <v>15080</v>
      </c>
      <c r="B5">
        <v>14.45199966</v>
      </c>
      <c r="C5">
        <v>0.63129997000000004</v>
      </c>
      <c r="D5">
        <v>233.03100585999999</v>
      </c>
      <c r="E5">
        <v>3.1305999799999999</v>
      </c>
      <c r="F5">
        <v>9.9000003020963209E+37</v>
      </c>
      <c r="G5">
        <v>1.20379996</v>
      </c>
      <c r="H5">
        <v>1006.22998047</v>
      </c>
      <c r="J5" s="2">
        <f>TREND(Calibration!$A$2:$A$4,Calibration!$B$2:$B$4,C5)</f>
        <v>403.92775730437813</v>
      </c>
      <c r="K5" s="2">
        <f>TREND(Calibration!$A$2:$A$4,Calibration!$C$2:$C$4,E5)</f>
        <v>1246.8346001751156</v>
      </c>
      <c r="L5" s="2">
        <f>TREND(Calibration!$A$2:$A$4,Calibration!$D$2:$D$4,G5)</f>
        <v>455.22178648674037</v>
      </c>
    </row>
    <row r="6" spans="1:14" x14ac:dyDescent="0.25">
      <c r="A6">
        <v>20077</v>
      </c>
      <c r="B6">
        <v>14.480999949999999</v>
      </c>
      <c r="C6">
        <v>0.63080000999999997</v>
      </c>
      <c r="D6">
        <v>9.9000003020963209E+37</v>
      </c>
      <c r="E6">
        <v>4.2642002100000003</v>
      </c>
      <c r="F6">
        <v>9.9000003020963209E+37</v>
      </c>
      <c r="G6">
        <v>1.2031999799999999</v>
      </c>
      <c r="H6">
        <v>9.9000003020963209E+37</v>
      </c>
      <c r="J6" s="2">
        <f>TREND(Calibration!$A$2:$A$4,Calibration!$B$2:$B$4,C6)</f>
        <v>403.62109642575234</v>
      </c>
      <c r="K6" s="2">
        <f>TREND(Calibration!$A$2:$A$4,Calibration!$C$2:$C$4,E6)</f>
        <v>1705.4728463463839</v>
      </c>
      <c r="L6" s="2">
        <f>TREND(Calibration!$A$2:$A$4,Calibration!$D$2:$D$4,G6)</f>
        <v>454.97445135599077</v>
      </c>
    </row>
    <row r="7" spans="1:14" x14ac:dyDescent="0.25">
      <c r="A7">
        <v>25077</v>
      </c>
      <c r="B7">
        <v>14.63700008</v>
      </c>
      <c r="C7">
        <v>0.63400000000000001</v>
      </c>
      <c r="D7">
        <v>406.30999756</v>
      </c>
      <c r="E7">
        <v>4.65409994</v>
      </c>
      <c r="F7">
        <v>9.9000003020963209E+37</v>
      </c>
      <c r="G7">
        <v>1.2074999799999999</v>
      </c>
      <c r="H7">
        <v>1128.5970459</v>
      </c>
      <c r="J7" s="2">
        <f>TREND(Calibration!$A$2:$A$4,Calibration!$B$2:$B$4,C7)</f>
        <v>405.58387693818037</v>
      </c>
      <c r="K7" s="2">
        <f>TREND(Calibration!$A$2:$A$4,Calibration!$C$2:$C$4,E7)</f>
        <v>1863.2206339856391</v>
      </c>
      <c r="L7" s="2">
        <f>TREND(Calibration!$A$2:$A$4,Calibration!$D$2:$D$4,G7)</f>
        <v>456.74707888061369</v>
      </c>
    </row>
    <row r="8" spans="1:14" x14ac:dyDescent="0.25">
      <c r="A8">
        <v>30079</v>
      </c>
      <c r="B8">
        <v>14.70199966</v>
      </c>
      <c r="C8">
        <v>0.63559997000000001</v>
      </c>
      <c r="D8">
        <v>9.9000003020963209E+37</v>
      </c>
      <c r="E8">
        <v>4.8069000199999996</v>
      </c>
      <c r="F8">
        <v>9.9000003020963209E+37</v>
      </c>
      <c r="G8">
        <v>1.2096999900000001</v>
      </c>
      <c r="H8">
        <v>9.9000003020963209E+37</v>
      </c>
      <c r="J8" s="2">
        <f>TREND(Calibration!$A$2:$A$4,Calibration!$B$2:$B$4,C8)</f>
        <v>406.56525186012368</v>
      </c>
      <c r="K8" s="2">
        <f>TREND(Calibration!$A$2:$A$4,Calibration!$C$2:$C$4,E8)</f>
        <v>1925.0413348389102</v>
      </c>
      <c r="L8" s="2">
        <f>TREND(Calibration!$A$2:$A$4,Calibration!$D$2:$D$4,G8)</f>
        <v>457.65400871327557</v>
      </c>
    </row>
    <row r="9" spans="1:14" x14ac:dyDescent="0.25">
      <c r="A9">
        <v>35079</v>
      </c>
      <c r="B9">
        <v>14.71199989</v>
      </c>
      <c r="C9">
        <v>0.63129997000000004</v>
      </c>
      <c r="D9">
        <v>993.60400390999996</v>
      </c>
      <c r="E9">
        <v>4.1556000700000002</v>
      </c>
      <c r="F9">
        <v>9.9000003020963209E+37</v>
      </c>
      <c r="G9">
        <v>1.2043000500000001</v>
      </c>
      <c r="H9">
        <v>9.9000003020963209E+37</v>
      </c>
      <c r="J9" s="2">
        <f>TREND(Calibration!$A$2:$A$4,Calibration!$B$2:$B$4,C9)</f>
        <v>403.92775730437813</v>
      </c>
      <c r="K9" s="2">
        <f>TREND(Calibration!$A$2:$A$4,Calibration!$C$2:$C$4,E9)</f>
        <v>1661.5348015000502</v>
      </c>
      <c r="L9" s="2">
        <f>TREND(Calibration!$A$2:$A$4,Calibration!$D$2:$D$4,G9)</f>
        <v>455.42794306785407</v>
      </c>
    </row>
    <row r="10" spans="1:14" x14ac:dyDescent="0.25">
      <c r="A10">
        <v>40079</v>
      </c>
      <c r="B10">
        <v>14.68900013</v>
      </c>
      <c r="C10">
        <v>0.63559997000000001</v>
      </c>
      <c r="D10">
        <v>491.79400635000002</v>
      </c>
      <c r="E10">
        <v>3.6263999899999999</v>
      </c>
      <c r="F10">
        <v>9.9000003020963209E+37</v>
      </c>
      <c r="G10">
        <v>1.20270002</v>
      </c>
      <c r="H10">
        <v>9.9000003020963209E+37</v>
      </c>
      <c r="J10" s="2">
        <f>TREND(Calibration!$A$2:$A$4,Calibration!$B$2:$B$4,C10)</f>
        <v>406.56525186012368</v>
      </c>
      <c r="K10" s="2">
        <f>TREND(Calibration!$A$2:$A$4,Calibration!$C$2:$C$4,E10)</f>
        <v>1447.4281083804706</v>
      </c>
      <c r="L10" s="2">
        <f>TREND(Calibration!$A$2:$A$4,Calibration!$D$2:$D$4,G10)</f>
        <v>454.76834836594179</v>
      </c>
    </row>
    <row r="11" spans="1:14" x14ac:dyDescent="0.25">
      <c r="A11">
        <v>45080</v>
      </c>
      <c r="B11">
        <v>14.614000320000001</v>
      </c>
      <c r="C11">
        <v>0.63020003000000002</v>
      </c>
      <c r="D11">
        <v>1047.05200195</v>
      </c>
      <c r="E11">
        <v>4.50930023</v>
      </c>
      <c r="F11">
        <v>9.9000003020963209E+37</v>
      </c>
      <c r="G11">
        <v>1.20379996</v>
      </c>
      <c r="H11">
        <v>9.9000003020963209E+37</v>
      </c>
      <c r="J11" s="2">
        <f>TREND(Calibration!$A$2:$A$4,Calibration!$B$2:$B$4,C11)</f>
        <v>403.25308619701838</v>
      </c>
      <c r="K11" s="2">
        <f>TREND(Calibration!$A$2:$A$4,Calibration!$C$2:$C$4,E11)</f>
        <v>1804.636767042962</v>
      </c>
      <c r="L11" s="2">
        <f>TREND(Calibration!$A$2:$A$4,Calibration!$D$2:$D$4,G11)</f>
        <v>455.22178648674037</v>
      </c>
    </row>
    <row r="12" spans="1:14" x14ac:dyDescent="0.25">
      <c r="A12">
        <v>50080</v>
      </c>
      <c r="B12">
        <v>14.53299999</v>
      </c>
      <c r="C12">
        <v>0.62099998999999995</v>
      </c>
      <c r="D12">
        <v>771.33697510000002</v>
      </c>
      <c r="E12">
        <v>3.3157999500000002</v>
      </c>
      <c r="F12">
        <v>9.9000003020963209E+37</v>
      </c>
      <c r="G12">
        <v>1.2021000399999999</v>
      </c>
      <c r="H12">
        <v>9.9000003020963209E+37</v>
      </c>
      <c r="J12" s="2">
        <f>TREND(Calibration!$A$2:$A$4,Calibration!$B$2:$B$4,C12)</f>
        <v>397.61005005454348</v>
      </c>
      <c r="K12" s="2">
        <f>TREND(Calibration!$A$2:$A$4,Calibration!$C$2:$C$4,E12)</f>
        <v>1321.7638275904731</v>
      </c>
      <c r="L12" s="2">
        <f>TREND(Calibration!$A$2:$A$4,Calibration!$D$2:$D$4,G12)</f>
        <v>454.52101323519219</v>
      </c>
    </row>
    <row r="13" spans="1:14" x14ac:dyDescent="0.25">
      <c r="A13">
        <v>55080</v>
      </c>
      <c r="B13">
        <v>14.45199966</v>
      </c>
      <c r="C13">
        <v>0.62050002999999998</v>
      </c>
      <c r="D13">
        <v>947.70397949000005</v>
      </c>
      <c r="E13">
        <v>3.7553999400000002</v>
      </c>
      <c r="F13">
        <v>9.9000003020963209E+37</v>
      </c>
      <c r="G13">
        <v>1.20379996</v>
      </c>
      <c r="H13">
        <v>9.9000003020963209E+37</v>
      </c>
      <c r="J13" s="2">
        <f>TREND(Calibration!$A$2:$A$4,Calibration!$B$2:$B$4,C13)</f>
        <v>397.30338917591774</v>
      </c>
      <c r="K13" s="2">
        <f>TREND(Calibration!$A$2:$A$4,Calibration!$C$2:$C$4,E13)</f>
        <v>1499.6196211011247</v>
      </c>
      <c r="L13" s="2">
        <f>TREND(Calibration!$A$2:$A$4,Calibration!$D$2:$D$4,G13)</f>
        <v>455.22178648674037</v>
      </c>
    </row>
    <row r="14" spans="1:14" x14ac:dyDescent="0.25">
      <c r="A14">
        <v>60081</v>
      </c>
      <c r="B14">
        <v>14.368000029999999</v>
      </c>
      <c r="C14">
        <v>0.61400001999999998</v>
      </c>
      <c r="D14">
        <v>9.9000003020963209E+37</v>
      </c>
      <c r="E14">
        <v>3.57069993</v>
      </c>
      <c r="F14">
        <v>9.9000003020963209E+37</v>
      </c>
      <c r="G14">
        <v>1.2021000399999999</v>
      </c>
      <c r="H14">
        <v>9.9000003020963209E+37</v>
      </c>
      <c r="J14" s="2">
        <f>TREND(Calibration!$A$2:$A$4,Calibration!$B$2:$B$4,C14)</f>
        <v>393.31647266724519</v>
      </c>
      <c r="K14" s="2">
        <f>TREND(Calibration!$A$2:$A$4,Calibration!$C$2:$C$4,E14)</f>
        <v>1424.8926702657179</v>
      </c>
      <c r="L14" s="2">
        <f>TREND(Calibration!$A$2:$A$4,Calibration!$D$2:$D$4,G14)</f>
        <v>454.52101323519219</v>
      </c>
    </row>
    <row r="15" spans="1:14" x14ac:dyDescent="0.25">
      <c r="A15">
        <v>65080</v>
      </c>
      <c r="B15">
        <v>14.40699959</v>
      </c>
      <c r="C15">
        <v>0.61290001999999999</v>
      </c>
      <c r="D15">
        <v>986.15301513999998</v>
      </c>
      <c r="E15">
        <v>4.2820000599999997</v>
      </c>
      <c r="F15">
        <v>9.9000003020963209E+37</v>
      </c>
      <c r="G15">
        <v>1.1940000099999999</v>
      </c>
      <c r="H15">
        <v>1074.4489746100001</v>
      </c>
      <c r="J15" s="2">
        <f>TREND(Calibration!$A$2:$A$4,Calibration!$B$2:$B$4,C15)</f>
        <v>392.64176475763583</v>
      </c>
      <c r="K15" s="2">
        <f>TREND(Calibration!$A$2:$A$4,Calibration!$C$2:$C$4,E15)</f>
        <v>1712.6744080345916</v>
      </c>
      <c r="L15" s="2">
        <f>TREND(Calibration!$A$2:$A$4,Calibration!$D$2:$D$4,G15)</f>
        <v>451.18186529838476</v>
      </c>
    </row>
    <row r="16" spans="1:14" x14ac:dyDescent="0.25">
      <c r="A16">
        <v>70081</v>
      </c>
      <c r="B16">
        <v>14.48799992</v>
      </c>
      <c r="C16">
        <v>0.61890000000000001</v>
      </c>
      <c r="D16">
        <v>1003.95697021</v>
      </c>
      <c r="E16">
        <v>5.0029001199999996</v>
      </c>
      <c r="F16">
        <v>9.9000003020963209E+37</v>
      </c>
      <c r="G16">
        <v>1.1901999700000001</v>
      </c>
      <c r="H16">
        <v>9.9000003020963209E+37</v>
      </c>
      <c r="J16" s="2">
        <f>TREND(Calibration!$A$2:$A$4,Calibration!$B$2:$B$4,C16)</f>
        <v>396.32197745172482</v>
      </c>
      <c r="K16" s="2">
        <f>TREND(Calibration!$A$2:$A$4,Calibration!$C$2:$C$4,E16)</f>
        <v>2004.3401385392174</v>
      </c>
      <c r="L16" s="2">
        <f>TREND(Calibration!$A$2:$A$4,Calibration!$D$2:$D$4,G16)</f>
        <v>449.61534076381082</v>
      </c>
    </row>
    <row r="17" spans="1:12" x14ac:dyDescent="0.25">
      <c r="A17">
        <v>75082</v>
      </c>
      <c r="B17">
        <v>14.588000299999999</v>
      </c>
      <c r="C17">
        <v>0.61830001999999995</v>
      </c>
      <c r="D17">
        <v>968.22698975000003</v>
      </c>
      <c r="E17">
        <v>3.7985999600000002</v>
      </c>
      <c r="F17">
        <v>9.9000003020963209E+37</v>
      </c>
      <c r="G17">
        <v>1.2010999899999999</v>
      </c>
      <c r="H17">
        <v>993.93798828000001</v>
      </c>
      <c r="J17" s="2">
        <f>TREND(Calibration!$A$2:$A$4,Calibration!$B$2:$B$4,C17)</f>
        <v>395.9539672229908</v>
      </c>
      <c r="K17" s="2">
        <f>TREND(Calibration!$A$2:$A$4,Calibration!$C$2:$C$4,E17)</f>
        <v>1517.0977239481606</v>
      </c>
      <c r="L17" s="2">
        <f>TREND(Calibration!$A$2:$A$4,Calibration!$D$2:$D$4,G17)</f>
        <v>454.10875366402956</v>
      </c>
    </row>
    <row r="18" spans="1:12" x14ac:dyDescent="0.25">
      <c r="A18">
        <v>80081</v>
      </c>
      <c r="B18">
        <v>14.623999599999999</v>
      </c>
      <c r="C18">
        <v>0.61780000000000002</v>
      </c>
      <c r="D18">
        <v>9.9000003020963209E+37</v>
      </c>
      <c r="E18">
        <v>3.7202999600000002</v>
      </c>
      <c r="F18">
        <v>9.9000003020963209E+37</v>
      </c>
      <c r="G18">
        <v>1.2092000199999999</v>
      </c>
      <c r="H18">
        <v>9.9000003020963209E+37</v>
      </c>
      <c r="J18" s="2">
        <f>TREND(Calibration!$A$2:$A$4,Calibration!$B$2:$B$4,C18)</f>
        <v>395.64726954211551</v>
      </c>
      <c r="K18" s="2">
        <f>TREND(Calibration!$A$2:$A$4,Calibration!$C$2:$C$4,E18)</f>
        <v>1485.4186772041332</v>
      </c>
      <c r="L18" s="2">
        <f>TREND(Calibration!$A$2:$A$4,Calibration!$D$2:$D$4,G18)</f>
        <v>457.44790160083699</v>
      </c>
    </row>
    <row r="19" spans="1:12" x14ac:dyDescent="0.25">
      <c r="A19">
        <v>85082</v>
      </c>
      <c r="B19">
        <v>14.666000370000001</v>
      </c>
      <c r="C19">
        <v>0.61189996999999996</v>
      </c>
      <c r="D19">
        <v>1250.75097656</v>
      </c>
      <c r="E19">
        <v>5.0089001700000004</v>
      </c>
      <c r="F19">
        <v>9.9000003020963209E+37</v>
      </c>
      <c r="G19">
        <v>1.2086000400000001</v>
      </c>
      <c r="H19">
        <v>9.9000003020963209E+37</v>
      </c>
      <c r="J19" s="2">
        <f>TREND(Calibration!$A$2:$A$4,Calibration!$B$2:$B$4,C19)</f>
        <v>392.02836326217692</v>
      </c>
      <c r="K19" s="2">
        <f>TREND(Calibration!$A$2:$A$4,Calibration!$C$2:$C$4,E19)</f>
        <v>2006.7676719289559</v>
      </c>
      <c r="L19" s="2">
        <f>TREND(Calibration!$A$2:$A$4,Calibration!$D$2:$D$4,G19)</f>
        <v>457.20056647008744</v>
      </c>
    </row>
    <row r="20" spans="1:12" x14ac:dyDescent="0.25">
      <c r="A20">
        <v>90082</v>
      </c>
      <c r="B20">
        <v>14.618000029999999</v>
      </c>
      <c r="C20">
        <v>0.61559998999999999</v>
      </c>
      <c r="D20">
        <v>992.19097899999997</v>
      </c>
      <c r="E20">
        <v>3.7943000800000002</v>
      </c>
      <c r="F20">
        <v>9.9000003020963209E+37</v>
      </c>
      <c r="G20">
        <v>1.20700002</v>
      </c>
      <c r="H20">
        <v>9.9000003020963209E+37</v>
      </c>
      <c r="J20" s="2">
        <f>TREND(Calibration!$A$2:$A$4,Calibration!$B$2:$B$4,C20)</f>
        <v>394.29784758918851</v>
      </c>
      <c r="K20" s="2">
        <f>TREND(Calibration!$A$2:$A$4,Calibration!$C$2:$C$4,E20)</f>
        <v>1515.3580547334261</v>
      </c>
      <c r="L20" s="2">
        <f>TREND(Calibration!$A$2:$A$4,Calibration!$D$2:$D$4,G20)</f>
        <v>456.54097589056477</v>
      </c>
    </row>
    <row r="21" spans="1:12" x14ac:dyDescent="0.25">
      <c r="A21">
        <v>95083</v>
      </c>
      <c r="B21">
        <v>14.57299995</v>
      </c>
      <c r="C21">
        <v>0.61559998999999999</v>
      </c>
      <c r="D21">
        <v>914.92999268000005</v>
      </c>
      <c r="E21">
        <v>4.34079981</v>
      </c>
      <c r="F21">
        <v>9.9000003020963209E+37</v>
      </c>
      <c r="G21">
        <v>1.20700002</v>
      </c>
      <c r="H21">
        <v>9.9000003020963209E+37</v>
      </c>
      <c r="J21" s="2">
        <f>TREND(Calibration!$A$2:$A$4,Calibration!$B$2:$B$4,C21)</f>
        <v>394.29784758918851</v>
      </c>
      <c r="K21" s="2">
        <f>TREND(Calibration!$A$2:$A$4,Calibration!$C$2:$C$4,E21)</f>
        <v>1736.4639358607365</v>
      </c>
      <c r="L21" s="2">
        <f>TREND(Calibration!$A$2:$A$4,Calibration!$D$2:$D$4,G21)</f>
        <v>456.54097589056477</v>
      </c>
    </row>
    <row r="22" spans="1:12" x14ac:dyDescent="0.25">
      <c r="A22">
        <v>100094</v>
      </c>
      <c r="B22">
        <v>14.43000031</v>
      </c>
      <c r="C22">
        <v>0.61780000000000002</v>
      </c>
      <c r="D22">
        <v>1206.4399414100001</v>
      </c>
      <c r="E22">
        <v>3.7321999099999998</v>
      </c>
      <c r="F22">
        <v>9.9000003020963209E+37</v>
      </c>
      <c r="G22">
        <v>1.2096999900000001</v>
      </c>
      <c r="H22">
        <v>9.9000003020963209E+37</v>
      </c>
      <c r="J22" s="2">
        <f>TREND(Calibration!$A$2:$A$4,Calibration!$B$2:$B$4,C22)</f>
        <v>395.64726954211551</v>
      </c>
      <c r="K22" s="2">
        <f>TREND(Calibration!$A$2:$A$4,Calibration!$C$2:$C$4,E22)</f>
        <v>1490.2332247431061</v>
      </c>
      <c r="L22" s="2">
        <f>TREND(Calibration!$A$2:$A$4,Calibration!$D$2:$D$4,G22)</f>
        <v>457.65400871327557</v>
      </c>
    </row>
    <row r="23" spans="1:12" x14ac:dyDescent="0.25">
      <c r="A23">
        <v>105083</v>
      </c>
      <c r="B23">
        <v>14.34500027</v>
      </c>
      <c r="C23">
        <v>0.61460000000000004</v>
      </c>
      <c r="D23">
        <v>1330.9329834</v>
      </c>
      <c r="E23">
        <v>3.7214000199999999</v>
      </c>
      <c r="F23">
        <v>9.9000003020963209E+37</v>
      </c>
      <c r="G23">
        <v>1.2086000400000001</v>
      </c>
      <c r="H23">
        <v>1312.67700195</v>
      </c>
      <c r="J23" s="2">
        <f>TREND(Calibration!$A$2:$A$4,Calibration!$B$2:$B$4,C23)</f>
        <v>393.68448289597922</v>
      </c>
      <c r="K23" s="2">
        <f>TREND(Calibration!$A$2:$A$4,Calibration!$C$2:$C$4,E23)</f>
        <v>1485.8637455586827</v>
      </c>
      <c r="L23" s="2">
        <f>TREND(Calibration!$A$2:$A$4,Calibration!$D$2:$D$4,G23)</f>
        <v>457.20056647008744</v>
      </c>
    </row>
    <row r="24" spans="1:12" x14ac:dyDescent="0.25">
      <c r="A24">
        <v>110084</v>
      </c>
      <c r="B24">
        <v>14.31000042</v>
      </c>
      <c r="C24">
        <v>0.61729997000000003</v>
      </c>
      <c r="D24">
        <v>638.38702393000005</v>
      </c>
      <c r="E24">
        <v>3.35310006</v>
      </c>
      <c r="F24">
        <v>9.9000003020963209E+37</v>
      </c>
      <c r="G24">
        <v>1.20650005</v>
      </c>
      <c r="H24">
        <v>9.9000003020963209E+37</v>
      </c>
      <c r="J24" s="2">
        <f>TREND(Calibration!$A$2:$A$4,Calibration!$B$2:$B$4,C24)</f>
        <v>395.3405657275319</v>
      </c>
      <c r="K24" s="2">
        <f>TREND(Calibration!$A$2:$A$4,Calibration!$C$2:$C$4,E24)</f>
        <v>1336.854912242419</v>
      </c>
      <c r="L24" s="2">
        <f>TREND(Calibration!$A$2:$A$4,Calibration!$D$2:$D$4,G24)</f>
        <v>456.33486877812624</v>
      </c>
    </row>
    <row r="25" spans="1:12" x14ac:dyDescent="0.25">
      <c r="A25">
        <v>115084</v>
      </c>
      <c r="B25">
        <v>14.26200008</v>
      </c>
      <c r="C25">
        <v>0.61830001999999995</v>
      </c>
      <c r="D25">
        <v>9.9000003020963209E+37</v>
      </c>
      <c r="E25">
        <v>3.4282000099999999</v>
      </c>
      <c r="F25">
        <v>9.9000003020963209E+37</v>
      </c>
      <c r="G25">
        <v>1.20650005</v>
      </c>
      <c r="H25">
        <v>9.9000003020963209E+37</v>
      </c>
      <c r="J25" s="2">
        <f>TREND(Calibration!$A$2:$A$4,Calibration!$B$2:$B$4,C25)</f>
        <v>395.9539672229908</v>
      </c>
      <c r="K25" s="2">
        <f>TREND(Calibration!$A$2:$A$4,Calibration!$C$2:$C$4,E25)</f>
        <v>1367.2392650715904</v>
      </c>
      <c r="L25" s="2">
        <f>TREND(Calibration!$A$2:$A$4,Calibration!$D$2:$D$4,G25)</f>
        <v>456.33486877812624</v>
      </c>
    </row>
    <row r="26" spans="1:12" x14ac:dyDescent="0.25">
      <c r="A26">
        <v>120083</v>
      </c>
      <c r="B26">
        <v>14.324000359999999</v>
      </c>
      <c r="C26">
        <v>0.61510003000000002</v>
      </c>
      <c r="D26">
        <v>872.63098145000004</v>
      </c>
      <c r="E26">
        <v>3.4270999400000002</v>
      </c>
      <c r="F26">
        <v>9.9000003020963209E+37</v>
      </c>
      <c r="G26">
        <v>1.20379996</v>
      </c>
      <c r="H26">
        <v>1297.1359863299999</v>
      </c>
      <c r="J26" s="2">
        <f>TREND(Calibration!$A$2:$A$4,Calibration!$B$2:$B$4,C26)</f>
        <v>393.99118671056283</v>
      </c>
      <c r="K26" s="2">
        <f>TREND(Calibration!$A$2:$A$4,Calibration!$C$2:$C$4,E26)</f>
        <v>1366.7941926711856</v>
      </c>
      <c r="L26" s="2">
        <f>TREND(Calibration!$A$2:$A$4,Calibration!$D$2:$D$4,G26)</f>
        <v>455.22178648674037</v>
      </c>
    </row>
    <row r="27" spans="1:12" x14ac:dyDescent="0.25">
      <c r="A27">
        <v>125083</v>
      </c>
      <c r="B27">
        <v>14.40600014</v>
      </c>
      <c r="C27">
        <v>0.61290001999999999</v>
      </c>
      <c r="D27">
        <v>823.71801758000004</v>
      </c>
      <c r="E27">
        <v>3.42549992</v>
      </c>
      <c r="F27">
        <v>9.9000003020963209E+37</v>
      </c>
      <c r="G27">
        <v>1.19780004</v>
      </c>
      <c r="H27">
        <v>9.9000003020963209E+37</v>
      </c>
      <c r="J27" s="2">
        <f>TREND(Calibration!$A$2:$A$4,Calibration!$B$2:$B$4,C27)</f>
        <v>392.64176475763583</v>
      </c>
      <c r="K27" s="2">
        <f>TREND(Calibration!$A$2:$A$4,Calibration!$C$2:$C$4,E27)</f>
        <v>1366.1468477366852</v>
      </c>
      <c r="L27" s="2">
        <f>TREND(Calibration!$A$2:$A$4,Calibration!$D$2:$D$4,G27)</f>
        <v>452.74838571056921</v>
      </c>
    </row>
    <row r="28" spans="1:12" x14ac:dyDescent="0.25">
      <c r="A28">
        <v>130084</v>
      </c>
      <c r="B28">
        <v>14.52900028</v>
      </c>
      <c r="C28">
        <v>0.61189996999999996</v>
      </c>
      <c r="D28">
        <v>1119.9460449200001</v>
      </c>
      <c r="E28">
        <v>3.43199992</v>
      </c>
      <c r="F28">
        <v>9.9000003020963209E+37</v>
      </c>
      <c r="G28">
        <v>1.18649995</v>
      </c>
      <c r="H28">
        <v>9.9000003020963209E+37</v>
      </c>
      <c r="J28" s="2">
        <f>TREND(Calibration!$A$2:$A$4,Calibration!$B$2:$B$4,C28)</f>
        <v>392.02836326217692</v>
      </c>
      <c r="K28" s="2">
        <f>TREND(Calibration!$A$2:$A$4,Calibration!$C$2:$C$4,E28)</f>
        <v>1368.7766536605188</v>
      </c>
      <c r="L28" s="2">
        <f>TREND(Calibration!$A$2:$A$4,Calibration!$D$2:$D$4,G28)</f>
        <v>448.09004836993739</v>
      </c>
    </row>
    <row r="29" spans="1:12" x14ac:dyDescent="0.25">
      <c r="A29">
        <v>135084</v>
      </c>
      <c r="B29">
        <v>14.59399986</v>
      </c>
      <c r="C29">
        <v>0.61189996999999996</v>
      </c>
      <c r="D29">
        <v>1326.50598145</v>
      </c>
      <c r="E29">
        <v>4.2554998399999997</v>
      </c>
      <c r="F29">
        <v>9.9000003020963209E+37</v>
      </c>
      <c r="G29">
        <v>1.1880999800000001</v>
      </c>
      <c r="H29">
        <v>9.9000003020963209E+37</v>
      </c>
      <c r="J29" s="2">
        <f>TREND(Calibration!$A$2:$A$4,Calibration!$B$2:$B$4,C29)</f>
        <v>392.02836326217692</v>
      </c>
      <c r="K29" s="2">
        <f>TREND(Calibration!$A$2:$A$4,Calibration!$C$2:$C$4,E29)</f>
        <v>1701.9528025670691</v>
      </c>
      <c r="L29" s="2">
        <f>TREND(Calibration!$A$2:$A$4,Calibration!$D$2:$D$4,G29)</f>
        <v>448.74964307184962</v>
      </c>
    </row>
    <row r="30" spans="1:12" x14ac:dyDescent="0.25">
      <c r="A30">
        <v>140084</v>
      </c>
      <c r="B30">
        <v>14.583999629999999</v>
      </c>
      <c r="C30">
        <v>0.61669998999999998</v>
      </c>
      <c r="D30">
        <v>1128.54296875</v>
      </c>
      <c r="E30">
        <v>4.2890000300000004</v>
      </c>
      <c r="F30">
        <v>9.9000003020963209E+37</v>
      </c>
      <c r="G30">
        <v>1.20270002</v>
      </c>
      <c r="H30">
        <v>9.9000003020963209E+37</v>
      </c>
      <c r="J30" s="2">
        <f>TREND(Calibration!$A$2:$A$4,Calibration!$B$2:$B$4,C30)</f>
        <v>394.97255549879787</v>
      </c>
      <c r="K30" s="2">
        <f>TREND(Calibration!$A$2:$A$4,Calibration!$C$2:$C$4,E30)</f>
        <v>1715.5064945842316</v>
      </c>
      <c r="L30" s="2">
        <f>TREND(Calibration!$A$2:$A$4,Calibration!$D$2:$D$4,G30)</f>
        <v>454.76834836594179</v>
      </c>
    </row>
    <row r="31" spans="1:12" x14ac:dyDescent="0.25">
      <c r="A31">
        <v>145084</v>
      </c>
      <c r="B31">
        <v>14.51599979</v>
      </c>
      <c r="C31">
        <v>0.60919999999999996</v>
      </c>
      <c r="D31">
        <v>1305.2910156200001</v>
      </c>
      <c r="E31">
        <v>3.75</v>
      </c>
      <c r="F31">
        <v>9.9000003020963209E+37</v>
      </c>
      <c r="G31">
        <v>1.20650005</v>
      </c>
      <c r="H31">
        <v>9.9000003020963209E+37</v>
      </c>
      <c r="J31" s="2">
        <f>TREND(Calibration!$A$2:$A$4,Calibration!$B$2:$B$4,C31)</f>
        <v>390.37228043062424</v>
      </c>
      <c r="K31" s="2">
        <f>TREND(Calibration!$A$2:$A$4,Calibration!$C$2:$C$4,E31)</f>
        <v>1497.4348835318406</v>
      </c>
      <c r="L31" s="2">
        <f>TREND(Calibration!$A$2:$A$4,Calibration!$D$2:$D$4,G31)</f>
        <v>456.33486877812624</v>
      </c>
    </row>
    <row r="32" spans="1:12" x14ac:dyDescent="0.25">
      <c r="A32">
        <v>150084</v>
      </c>
      <c r="B32">
        <v>14.373999599999999</v>
      </c>
      <c r="C32">
        <v>0.61619997000000004</v>
      </c>
      <c r="D32">
        <v>892.79400635000002</v>
      </c>
      <c r="E32">
        <v>2.7207000300000002</v>
      </c>
      <c r="F32">
        <v>9.9000003020963209E+37</v>
      </c>
      <c r="G32">
        <v>1.20809996</v>
      </c>
      <c r="H32">
        <v>921.98400878999996</v>
      </c>
      <c r="J32" s="2">
        <f>TREND(Calibration!$A$2:$A$4,Calibration!$B$2:$B$4,C32)</f>
        <v>394.66585781792259</v>
      </c>
      <c r="K32" s="2">
        <f>TREND(Calibration!$A$2:$A$4,Calibration!$C$2:$C$4,E32)</f>
        <v>1080.9950129921715</v>
      </c>
      <c r="L32" s="2">
        <f>TREND(Calibration!$A$2:$A$4,Calibration!$D$2:$D$4,G32)</f>
        <v>456.99441401136335</v>
      </c>
    </row>
    <row r="33" spans="1:12" x14ac:dyDescent="0.25">
      <c r="A33">
        <v>155086</v>
      </c>
      <c r="B33">
        <v>14.29899979</v>
      </c>
      <c r="C33">
        <v>0.61510003000000002</v>
      </c>
      <c r="D33">
        <v>1331.1080322299999</v>
      </c>
      <c r="E33">
        <v>5.0127000800000001</v>
      </c>
      <c r="F33">
        <v>9.9000003020963209E+37</v>
      </c>
      <c r="G33">
        <v>1.20700002</v>
      </c>
      <c r="H33">
        <v>9.9000003020963209E+37</v>
      </c>
      <c r="J33" s="2">
        <f>TREND(Calibration!$A$2:$A$4,Calibration!$B$2:$B$4,C33)</f>
        <v>393.99118671056283</v>
      </c>
      <c r="K33" s="2">
        <f>TREND(Calibration!$A$2:$A$4,Calibration!$C$2:$C$4,E33)</f>
        <v>2008.3050605178844</v>
      </c>
      <c r="L33" s="2">
        <f>TREND(Calibration!$A$2:$A$4,Calibration!$D$2:$D$4,G33)</f>
        <v>456.54097589056477</v>
      </c>
    </row>
    <row r="34" spans="1:12" x14ac:dyDescent="0.25">
      <c r="A34">
        <v>160085</v>
      </c>
      <c r="B34">
        <v>14.21899986</v>
      </c>
      <c r="C34">
        <v>0.61460000000000004</v>
      </c>
      <c r="D34">
        <v>1017.00402832</v>
      </c>
      <c r="E34">
        <v>4.6984000200000002</v>
      </c>
      <c r="F34">
        <v>9.9000003020963209E+37</v>
      </c>
      <c r="G34">
        <v>1.20700002</v>
      </c>
      <c r="H34">
        <v>9.9000003020963209E+37</v>
      </c>
      <c r="J34" s="2">
        <f>TREND(Calibration!$A$2:$A$4,Calibration!$B$2:$B$4,C34)</f>
        <v>393.68448289597922</v>
      </c>
      <c r="K34" s="2">
        <f>TREND(Calibration!$A$2:$A$4,Calibration!$C$2:$C$4,E34)</f>
        <v>1881.1438051872249</v>
      </c>
      <c r="L34" s="2">
        <f>TREND(Calibration!$A$2:$A$4,Calibration!$D$2:$D$4,G34)</f>
        <v>456.54097589056477</v>
      </c>
    </row>
    <row r="35" spans="1:12" x14ac:dyDescent="0.25">
      <c r="A35">
        <v>165086</v>
      </c>
      <c r="B35">
        <v>14.291999819999999</v>
      </c>
      <c r="C35">
        <v>0.62099998999999995</v>
      </c>
      <c r="D35">
        <v>358.51800537000003</v>
      </c>
      <c r="E35">
        <v>3.63610005</v>
      </c>
      <c r="F35">
        <v>9.9000003020963209E+37</v>
      </c>
      <c r="G35">
        <v>1.21080005</v>
      </c>
      <c r="H35">
        <v>9.9000003020963209E+37</v>
      </c>
      <c r="J35" s="2">
        <f>TREND(Calibration!$A$2:$A$4,Calibration!$B$2:$B$4,C35)</f>
        <v>397.61005005454348</v>
      </c>
      <c r="K35" s="2">
        <f>TREND(Calibration!$A$2:$A$4,Calibration!$C$2:$C$4,E35)</f>
        <v>1451.3526122650155</v>
      </c>
      <c r="L35" s="2">
        <f>TREND(Calibration!$A$2:$A$4,Calibration!$D$2:$D$4,G35)</f>
        <v>458.10749630274921</v>
      </c>
    </row>
    <row r="36" spans="1:12" x14ac:dyDescent="0.25">
      <c r="A36">
        <v>170097</v>
      </c>
      <c r="B36">
        <v>14.36600018</v>
      </c>
      <c r="C36">
        <v>0.61729997000000003</v>
      </c>
      <c r="D36">
        <v>668.53100586000005</v>
      </c>
      <c r="E36">
        <v>4.45970011</v>
      </c>
      <c r="F36">
        <v>9.9000003020963209E+37</v>
      </c>
      <c r="G36">
        <v>1.2031999799999999</v>
      </c>
      <c r="H36">
        <v>747.55102538999995</v>
      </c>
      <c r="J36" s="2">
        <f>TREND(Calibration!$A$2:$A$4,Calibration!$B$2:$B$4,C36)</f>
        <v>395.3405657275319</v>
      </c>
      <c r="K36" s="2">
        <f>TREND(Calibration!$A$2:$A$4,Calibration!$C$2:$C$4,E36)</f>
        <v>1784.5692763662139</v>
      </c>
      <c r="L36" s="2">
        <f>TREND(Calibration!$A$2:$A$4,Calibration!$D$2:$D$4,G36)</f>
        <v>454.97445135599077</v>
      </c>
    </row>
    <row r="37" spans="1:12" x14ac:dyDescent="0.25">
      <c r="A37">
        <v>175086</v>
      </c>
      <c r="B37">
        <v>14.461000439999999</v>
      </c>
      <c r="C37">
        <v>0.61830001999999995</v>
      </c>
      <c r="D37">
        <v>940.72399901999995</v>
      </c>
      <c r="E37">
        <v>4.3873000099999997</v>
      </c>
      <c r="F37">
        <v>9.9000003020963209E+37</v>
      </c>
      <c r="G37">
        <v>1.20700002</v>
      </c>
      <c r="H37">
        <v>1266.3289794899999</v>
      </c>
      <c r="J37" s="2">
        <f>TREND(Calibration!$A$2:$A$4,Calibration!$B$2:$B$4,C37)</f>
        <v>395.9539672229908</v>
      </c>
      <c r="K37" s="2">
        <f>TREND(Calibration!$A$2:$A$4,Calibration!$C$2:$C$4,E37)</f>
        <v>1755.2772437714211</v>
      </c>
      <c r="L37" s="2">
        <f>TREND(Calibration!$A$2:$A$4,Calibration!$D$2:$D$4,G37)</f>
        <v>456.54097589056477</v>
      </c>
    </row>
    <row r="38" spans="1:12" x14ac:dyDescent="0.25">
      <c r="A38">
        <v>180085</v>
      </c>
      <c r="B38">
        <v>14.50399971</v>
      </c>
      <c r="C38">
        <v>0.61559998999999999</v>
      </c>
      <c r="D38">
        <v>9.9000003020963209E+37</v>
      </c>
      <c r="E38">
        <v>4.7280998199999997</v>
      </c>
      <c r="F38">
        <v>9.9000003020963209E+37</v>
      </c>
      <c r="G38">
        <v>1.21080005</v>
      </c>
      <c r="H38">
        <v>1252.7189941399999</v>
      </c>
      <c r="J38" s="2">
        <f>TREND(Calibration!$A$2:$A$4,Calibration!$B$2:$B$4,C38)</f>
        <v>394.29784758918851</v>
      </c>
      <c r="K38" s="2">
        <f>TREND(Calibration!$A$2:$A$4,Calibration!$C$2:$C$4,E38)</f>
        <v>1893.1599144144056</v>
      </c>
      <c r="L38" s="2">
        <f>TREND(Calibration!$A$2:$A$4,Calibration!$D$2:$D$4,G38)</f>
        <v>458.10749630274921</v>
      </c>
    </row>
    <row r="39" spans="1:12" x14ac:dyDescent="0.25">
      <c r="A39">
        <v>185086</v>
      </c>
      <c r="B39">
        <v>14.550999640000001</v>
      </c>
      <c r="C39">
        <v>0.62050002999999998</v>
      </c>
      <c r="D39">
        <v>1163.5489502</v>
      </c>
      <c r="E39">
        <v>4.9327001599999996</v>
      </c>
      <c r="F39">
        <v>9.9000003020963209E+37</v>
      </c>
      <c r="G39">
        <v>1.2119</v>
      </c>
      <c r="H39">
        <v>9.9000003020963209E+37</v>
      </c>
      <c r="J39" s="2">
        <f>TREND(Calibration!$A$2:$A$4,Calibration!$B$2:$B$4,C39)</f>
        <v>397.30338917591774</v>
      </c>
      <c r="K39" s="2">
        <f>TREND(Calibration!$A$2:$A$4,Calibration!$C$2:$C$4,E39)</f>
        <v>1975.9382507452347</v>
      </c>
      <c r="L39" s="2">
        <f>TREND(Calibration!$A$2:$A$4,Calibration!$D$2:$D$4,G39)</f>
        <v>458.56093854593735</v>
      </c>
    </row>
    <row r="40" spans="1:12" x14ac:dyDescent="0.25">
      <c r="A40">
        <v>190096</v>
      </c>
      <c r="B40">
        <v>14.57699966</v>
      </c>
      <c r="C40">
        <v>0.62480002999999995</v>
      </c>
      <c r="D40">
        <v>436.88000488</v>
      </c>
      <c r="E40">
        <v>3.8887999099999999</v>
      </c>
      <c r="F40">
        <v>9.9000003020963209E+37</v>
      </c>
      <c r="G40">
        <v>1.21510005</v>
      </c>
      <c r="H40">
        <v>1030.75598145</v>
      </c>
      <c r="J40" s="2">
        <f>TREND(Calibration!$A$2:$A$4,Calibration!$B$2:$B$4,C40)</f>
        <v>399.94088373166335</v>
      </c>
      <c r="K40" s="2">
        <f>TREND(Calibration!$A$2:$A$4,Calibration!$C$2:$C$4,E40)</f>
        <v>1553.591318231161</v>
      </c>
      <c r="L40" s="2">
        <f>TREND(Calibration!$A$2:$A$4,Calibration!$D$2:$D$4,G40)</f>
        <v>459.88012382737219</v>
      </c>
    </row>
    <row r="41" spans="1:12" x14ac:dyDescent="0.25">
      <c r="A41">
        <v>195086</v>
      </c>
      <c r="B41">
        <v>14.454999920000001</v>
      </c>
      <c r="C41">
        <v>0.62540001000000001</v>
      </c>
      <c r="D41">
        <v>9.9000003020963209E+37</v>
      </c>
      <c r="E41">
        <v>5.0040001900000002</v>
      </c>
      <c r="F41">
        <v>9.9000003020963209E+37</v>
      </c>
      <c r="G41">
        <v>1.21560001</v>
      </c>
      <c r="H41">
        <v>9.9000003020963209E+37</v>
      </c>
      <c r="J41" s="2">
        <f>TREND(Calibration!$A$2:$A$4,Calibration!$B$2:$B$4,C41)</f>
        <v>400.30889396039743</v>
      </c>
      <c r="K41" s="2">
        <f>TREND(Calibration!$A$2:$A$4,Calibration!$C$2:$C$4,E41)</f>
        <v>2004.7852109396226</v>
      </c>
      <c r="L41" s="2">
        <f>TREND(Calibration!$A$2:$A$4,Calibration!$D$2:$D$4,G41)</f>
        <v>460.08622681742111</v>
      </c>
    </row>
    <row r="42" spans="1:12" x14ac:dyDescent="0.25">
      <c r="A42">
        <v>200086</v>
      </c>
      <c r="B42">
        <v>14.38799953</v>
      </c>
      <c r="C42">
        <v>0.61669998999999998</v>
      </c>
      <c r="D42">
        <v>1158.4790039100001</v>
      </c>
      <c r="E42">
        <v>4.86899996</v>
      </c>
      <c r="F42">
        <v>9.9000003020963209E+37</v>
      </c>
      <c r="G42">
        <v>1.21399999</v>
      </c>
      <c r="H42">
        <v>1192.10900879</v>
      </c>
      <c r="J42" s="2">
        <f>TREND(Calibration!$A$2:$A$4,Calibration!$B$2:$B$4,C42)</f>
        <v>394.97255549879787</v>
      </c>
      <c r="K42" s="2">
        <f>TREND(Calibration!$A$2:$A$4,Calibration!$C$2:$C$4,E42)</f>
        <v>1950.1660717745592</v>
      </c>
      <c r="L42" s="2">
        <f>TREND(Calibration!$A$2:$A$4,Calibration!$D$2:$D$4,G42)</f>
        <v>459.42663623789855</v>
      </c>
    </row>
    <row r="43" spans="1:12" x14ac:dyDescent="0.25">
      <c r="A43">
        <v>205086</v>
      </c>
      <c r="B43">
        <v>14.31400013</v>
      </c>
      <c r="C43">
        <v>0.61830001999999995</v>
      </c>
      <c r="D43">
        <v>839.57000731999995</v>
      </c>
      <c r="E43">
        <v>5.0104999499999998</v>
      </c>
      <c r="F43">
        <v>9.9000003020963209E+37</v>
      </c>
      <c r="G43">
        <v>1.21510005</v>
      </c>
      <c r="H43">
        <v>9.9000003020963209E+37</v>
      </c>
      <c r="J43" s="2">
        <f>TREND(Calibration!$A$2:$A$4,Calibration!$B$2:$B$4,C43)</f>
        <v>395.9539672229908</v>
      </c>
      <c r="K43" s="2">
        <f>TREND(Calibration!$A$2:$A$4,Calibration!$C$2:$C$4,E43)</f>
        <v>2007.4149197629297</v>
      </c>
      <c r="L43" s="2">
        <f>TREND(Calibration!$A$2:$A$4,Calibration!$D$2:$D$4,G43)</f>
        <v>459.88012382737219</v>
      </c>
    </row>
    <row r="44" spans="1:12" x14ac:dyDescent="0.25">
      <c r="A44">
        <v>210086</v>
      </c>
      <c r="B44">
        <v>14.29899979</v>
      </c>
      <c r="C44">
        <v>0.62589996999999997</v>
      </c>
      <c r="D44">
        <v>510.75399779999998</v>
      </c>
      <c r="E44">
        <v>4.3035998299999996</v>
      </c>
      <c r="F44">
        <v>9.9000003020963209E+37</v>
      </c>
      <c r="G44">
        <v>1.2053999900000001</v>
      </c>
      <c r="H44">
        <v>9.9000003020963209E+37</v>
      </c>
      <c r="J44" s="2">
        <f>TREND(Calibration!$A$2:$A$4,Calibration!$B$2:$B$4,C44)</f>
        <v>400.6155548390231</v>
      </c>
      <c r="K44" s="2">
        <f>TREND(Calibration!$A$2:$A$4,Calibration!$C$2:$C$4,E44)</f>
        <v>1721.4133623575831</v>
      </c>
      <c r="L44" s="2">
        <f>TREND(Calibration!$A$2:$A$4,Calibration!$D$2:$D$4,G44)</f>
        <v>455.8813811886526</v>
      </c>
    </row>
    <row r="45" spans="1:12" x14ac:dyDescent="0.25">
      <c r="A45">
        <v>215086</v>
      </c>
      <c r="B45">
        <v>14.251000400000001</v>
      </c>
      <c r="C45">
        <v>0.61940002000000005</v>
      </c>
      <c r="D45">
        <v>629.52197265999996</v>
      </c>
      <c r="E45">
        <v>5.0089001700000004</v>
      </c>
      <c r="F45">
        <v>9.9000003020963209E+37</v>
      </c>
      <c r="G45">
        <v>1.20379996</v>
      </c>
      <c r="H45">
        <v>9.9000003020963209E+37</v>
      </c>
      <c r="J45" s="2">
        <f>TREND(Calibration!$A$2:$A$4,Calibration!$B$2:$B$4,C45)</f>
        <v>396.62867513260022</v>
      </c>
      <c r="K45" s="2">
        <f>TREND(Calibration!$A$2:$A$4,Calibration!$C$2:$C$4,E45)</f>
        <v>2006.7676719289559</v>
      </c>
      <c r="L45" s="2">
        <f>TREND(Calibration!$A$2:$A$4,Calibration!$D$2:$D$4,G45)</f>
        <v>455.22178648674037</v>
      </c>
    </row>
    <row r="46" spans="1:12" x14ac:dyDescent="0.25">
      <c r="A46">
        <v>220086</v>
      </c>
      <c r="B46">
        <v>14.34300041</v>
      </c>
      <c r="C46">
        <v>0.62429999999999997</v>
      </c>
      <c r="D46">
        <v>802.84802246000004</v>
      </c>
      <c r="E46">
        <v>4.7156000100000002</v>
      </c>
      <c r="F46">
        <v>9.9000003020963209E+37</v>
      </c>
      <c r="G46">
        <v>1.2129000400000001</v>
      </c>
      <c r="H46">
        <v>9.9000003020963209E+37</v>
      </c>
      <c r="J46" s="2">
        <f>TREND(Calibration!$A$2:$A$4,Calibration!$B$2:$B$4,C46)</f>
        <v>399.63417991707979</v>
      </c>
      <c r="K46" s="2">
        <f>TREND(Calibration!$A$2:$A$4,Calibration!$C$2:$C$4,E46)</f>
        <v>1888.1026722013603</v>
      </c>
      <c r="L46" s="2">
        <f>TREND(Calibration!$A$2:$A$4,Calibration!$D$2:$D$4,G46)</f>
        <v>458.97319399471041</v>
      </c>
    </row>
    <row r="47" spans="1:12" x14ac:dyDescent="0.25">
      <c r="A47">
        <v>225085</v>
      </c>
      <c r="B47">
        <v>14.444000239999999</v>
      </c>
      <c r="C47">
        <v>0.62370002000000002</v>
      </c>
      <c r="D47">
        <v>594.23297118999994</v>
      </c>
      <c r="E47">
        <v>3.9979000099999999</v>
      </c>
      <c r="F47">
        <v>9.9000003020963209E+37</v>
      </c>
      <c r="G47">
        <v>1.20809996</v>
      </c>
      <c r="H47">
        <v>9.9000003020963209E+37</v>
      </c>
      <c r="J47" s="2">
        <f>TREND(Calibration!$A$2:$A$4,Calibration!$B$2:$B$4,C47)</f>
        <v>399.26616968834577</v>
      </c>
      <c r="K47" s="2">
        <f>TREND(Calibration!$A$2:$A$4,Calibration!$C$2:$C$4,E47)</f>
        <v>1597.7316396574456</v>
      </c>
      <c r="L47" s="2">
        <f>TREND(Calibration!$A$2:$A$4,Calibration!$D$2:$D$4,G47)</f>
        <v>456.99441401136335</v>
      </c>
    </row>
    <row r="48" spans="1:12" x14ac:dyDescent="0.25">
      <c r="A48">
        <v>230085</v>
      </c>
      <c r="B48">
        <v>14.59599972</v>
      </c>
      <c r="C48">
        <v>0.61890000000000001</v>
      </c>
      <c r="D48">
        <v>115.20899962999999</v>
      </c>
      <c r="E48">
        <v>3.3217999900000001</v>
      </c>
      <c r="F48">
        <v>9.9000003020963209E+37</v>
      </c>
      <c r="G48">
        <v>1.2058999500000001</v>
      </c>
      <c r="H48">
        <v>912.17700194999998</v>
      </c>
      <c r="J48" s="2">
        <f>TREND(Calibration!$A$2:$A$4,Calibration!$B$2:$B$4,C48)</f>
        <v>396.32197745172482</v>
      </c>
      <c r="K48" s="2">
        <f>TREND(Calibration!$A$2:$A$4,Calibration!$C$2:$C$4,E48)</f>
        <v>1324.191356934356</v>
      </c>
      <c r="L48" s="2">
        <f>TREND(Calibration!$A$2:$A$4,Calibration!$D$2:$D$4,G48)</f>
        <v>456.08748417870157</v>
      </c>
    </row>
    <row r="49" spans="1:12" x14ac:dyDescent="0.25">
      <c r="A49">
        <v>235086</v>
      </c>
      <c r="B49">
        <v>14.59000015</v>
      </c>
      <c r="C49">
        <v>0.62099998999999995</v>
      </c>
      <c r="D49">
        <v>1103.8850097699999</v>
      </c>
      <c r="E49">
        <v>4.1756000499999999</v>
      </c>
      <c r="F49">
        <v>9.9000003020963209E+37</v>
      </c>
      <c r="G49">
        <v>1.2166999599999999</v>
      </c>
      <c r="H49">
        <v>9.9000003020963209E+37</v>
      </c>
      <c r="J49" s="2">
        <f>TREND(Calibration!$A$2:$A$4,Calibration!$B$2:$B$4,C49)</f>
        <v>397.61005005454348</v>
      </c>
      <c r="K49" s="2">
        <f>TREND(Calibration!$A$2:$A$4,Calibration!$C$2:$C$4,E49)</f>
        <v>1669.6265039432124</v>
      </c>
      <c r="L49" s="2">
        <f>TREND(Calibration!$A$2:$A$4,Calibration!$D$2:$D$4,G49)</f>
        <v>460.53966906060924</v>
      </c>
    </row>
    <row r="50" spans="1:12" x14ac:dyDescent="0.25">
      <c r="A50">
        <v>240085</v>
      </c>
      <c r="B50">
        <v>14.59300041</v>
      </c>
      <c r="C50">
        <v>0.62099998999999995</v>
      </c>
      <c r="D50">
        <v>786.03302001999998</v>
      </c>
      <c r="E50">
        <v>3.67930007</v>
      </c>
      <c r="F50">
        <v>9.9000003020963209E+37</v>
      </c>
      <c r="G50">
        <v>1.21940005</v>
      </c>
      <c r="H50">
        <v>9.9000003020963209E+37</v>
      </c>
      <c r="J50" s="2">
        <f>TREND(Calibration!$A$2:$A$4,Calibration!$B$2:$B$4,C50)</f>
        <v>397.61005005454348</v>
      </c>
      <c r="K50" s="2">
        <f>TREND(Calibration!$A$2:$A$4,Calibration!$C$2:$C$4,E50)</f>
        <v>1468.8307151120516</v>
      </c>
      <c r="L50" s="2">
        <f>TREND(Calibration!$A$2:$A$4,Calibration!$D$2:$D$4,G50)</f>
        <v>461.65275135199516</v>
      </c>
    </row>
    <row r="51" spans="1:12" x14ac:dyDescent="0.25">
      <c r="A51">
        <v>245086</v>
      </c>
      <c r="B51">
        <v>14.51799965</v>
      </c>
      <c r="C51">
        <v>0.62480002999999995</v>
      </c>
      <c r="D51">
        <v>596.29199218999997</v>
      </c>
      <c r="E51">
        <v>4.4505000099999998</v>
      </c>
      <c r="F51">
        <v>9.9000003020963209E+37</v>
      </c>
      <c r="G51">
        <v>1.2216000600000001</v>
      </c>
      <c r="H51">
        <v>9.9000003020963209E+37</v>
      </c>
      <c r="J51" s="2">
        <f>TREND(Calibration!$A$2:$A$4,Calibration!$B$2:$B$4,C51)</f>
        <v>399.94088373166335</v>
      </c>
      <c r="K51" s="2">
        <f>TREND(Calibration!$A$2:$A$4,Calibration!$C$2:$C$4,E51)</f>
        <v>1780.8470490616196</v>
      </c>
      <c r="L51" s="2">
        <f>TREND(Calibration!$A$2:$A$4,Calibration!$D$2:$D$4,G51)</f>
        <v>462.55968118465699</v>
      </c>
    </row>
    <row r="52" spans="1:12" x14ac:dyDescent="0.25">
      <c r="A52">
        <v>250085</v>
      </c>
      <c r="B52">
        <v>14.434000019999999</v>
      </c>
      <c r="C52">
        <v>0.62319999999999998</v>
      </c>
      <c r="D52">
        <v>715.97100829999999</v>
      </c>
      <c r="E52">
        <v>3.6830999900000001</v>
      </c>
      <c r="F52">
        <v>9.9000003020963209E+37</v>
      </c>
      <c r="G52">
        <v>1.2216000600000001</v>
      </c>
      <c r="H52">
        <v>9.9000003020963209E+37</v>
      </c>
      <c r="J52" s="2">
        <f>TREND(Calibration!$A$2:$A$4,Calibration!$B$2:$B$4,C52)</f>
        <v>398.95947200747042</v>
      </c>
      <c r="K52" s="2">
        <f>TREND(Calibration!$A$2:$A$4,Calibration!$C$2:$C$4,E52)</f>
        <v>1470.3681077468352</v>
      </c>
      <c r="L52" s="2">
        <f>TREND(Calibration!$A$2:$A$4,Calibration!$D$2:$D$4,G52)</f>
        <v>462.55968118465699</v>
      </c>
    </row>
    <row r="53" spans="1:12" x14ac:dyDescent="0.25">
      <c r="A53">
        <v>255086</v>
      </c>
      <c r="B53">
        <v>14.355999949999999</v>
      </c>
      <c r="C53">
        <v>0.62269998000000004</v>
      </c>
      <c r="D53">
        <v>442.84298705999998</v>
      </c>
      <c r="E53">
        <v>4.8829998999999997</v>
      </c>
      <c r="F53">
        <v>9.9000003020963209E+37</v>
      </c>
      <c r="G53">
        <v>1.2216000600000001</v>
      </c>
      <c r="H53">
        <v>9.9000003020963209E+37</v>
      </c>
      <c r="J53" s="2">
        <f>TREND(Calibration!$A$2:$A$4,Calibration!$B$2:$B$4,C53)</f>
        <v>398.65277432659514</v>
      </c>
      <c r="K53" s="2">
        <f>TREND(Calibration!$A$2:$A$4,Calibration!$C$2:$C$4,E53)</f>
        <v>1955.8302448738384</v>
      </c>
      <c r="L53" s="2">
        <f>TREND(Calibration!$A$2:$A$4,Calibration!$D$2:$D$4,G53)</f>
        <v>462.55968118465699</v>
      </c>
    </row>
    <row r="54" spans="1:12" x14ac:dyDescent="0.25">
      <c r="A54">
        <v>260085</v>
      </c>
      <c r="B54">
        <v>14.31700039</v>
      </c>
      <c r="C54">
        <v>0.62099998999999995</v>
      </c>
      <c r="D54">
        <v>376.43899535999998</v>
      </c>
      <c r="E54">
        <v>3.6333999600000002</v>
      </c>
      <c r="F54">
        <v>9.9000003020963209E+37</v>
      </c>
      <c r="G54">
        <v>1.2173000599999999</v>
      </c>
      <c r="H54">
        <v>923.29998779000005</v>
      </c>
      <c r="J54" s="2">
        <f>TREND(Calibration!$A$2:$A$4,Calibration!$B$2:$B$4,C54)</f>
        <v>397.61005005454348</v>
      </c>
      <c r="K54" s="2">
        <f>TREND(Calibration!$A$2:$A$4,Calibration!$C$2:$C$4,E54)</f>
        <v>1450.2601949301104</v>
      </c>
      <c r="L54" s="2">
        <f>TREND(Calibration!$A$2:$A$4,Calibration!$D$2:$D$4,G54)</f>
        <v>460.78705366003396</v>
      </c>
    </row>
    <row r="55" spans="1:12" x14ac:dyDescent="0.25">
      <c r="A55">
        <v>265085</v>
      </c>
      <c r="B55">
        <v>14.26200008</v>
      </c>
      <c r="C55">
        <v>0.61830001999999995</v>
      </c>
      <c r="D55">
        <v>1020.26898193</v>
      </c>
      <c r="E55">
        <v>3.5713000300000002</v>
      </c>
      <c r="F55">
        <v>9.9000003020963209E+37</v>
      </c>
      <c r="G55">
        <v>1.2145999700000001</v>
      </c>
      <c r="H55">
        <v>9.9000003020963209E+37</v>
      </c>
      <c r="J55" s="2">
        <f>TREND(Calibration!$A$2:$A$4,Calibration!$B$2:$B$4,C55)</f>
        <v>395.9539672229908</v>
      </c>
      <c r="K55" s="2">
        <f>TREND(Calibration!$A$2:$A$4,Calibration!$C$2:$C$4,E55)</f>
        <v>1425.1354620403167</v>
      </c>
      <c r="L55" s="2">
        <f>TREND(Calibration!$A$2:$A$4,Calibration!$D$2:$D$4,G55)</f>
        <v>459.67397136864815</v>
      </c>
    </row>
    <row r="56" spans="1:12" x14ac:dyDescent="0.25">
      <c r="A56">
        <v>270085</v>
      </c>
      <c r="B56">
        <v>14.32699966</v>
      </c>
      <c r="C56">
        <v>0.62480002999999995</v>
      </c>
      <c r="D56">
        <v>1272.44299316</v>
      </c>
      <c r="E56">
        <v>4.1922998400000004</v>
      </c>
      <c r="F56">
        <v>9.9000003020963209E+37</v>
      </c>
      <c r="G56">
        <v>1.21399999</v>
      </c>
      <c r="H56">
        <v>1039.07995605</v>
      </c>
      <c r="J56" s="2">
        <f>TREND(Calibration!$A$2:$A$4,Calibration!$B$2:$B$4,C56)</f>
        <v>399.94088373166335</v>
      </c>
      <c r="K56" s="2">
        <f>TREND(Calibration!$A$2:$A$4,Calibration!$C$2:$C$4,E56)</f>
        <v>1676.382997276871</v>
      </c>
      <c r="L56" s="2">
        <f>TREND(Calibration!$A$2:$A$4,Calibration!$D$2:$D$4,G56)</f>
        <v>459.42663623789855</v>
      </c>
    </row>
    <row r="57" spans="1:12" x14ac:dyDescent="0.25">
      <c r="A57">
        <v>275085</v>
      </c>
      <c r="B57">
        <v>14.444000239999999</v>
      </c>
      <c r="C57">
        <v>0.63129997000000004</v>
      </c>
      <c r="D57">
        <v>492.09399414000001</v>
      </c>
      <c r="E57">
        <v>4.9716000600000001</v>
      </c>
      <c r="F57">
        <v>9.9000003020963209E+37</v>
      </c>
      <c r="G57">
        <v>1.2129000400000001</v>
      </c>
      <c r="H57">
        <v>9.9000003020963209E+37</v>
      </c>
      <c r="J57" s="2">
        <f>TREND(Calibration!$A$2:$A$4,Calibration!$B$2:$B$4,C57)</f>
        <v>403.92775730437813</v>
      </c>
      <c r="K57" s="2">
        <f>TREND(Calibration!$A$2:$A$4,Calibration!$C$2:$C$4,E57)</f>
        <v>1991.67658727701</v>
      </c>
      <c r="L57" s="2">
        <f>TREND(Calibration!$A$2:$A$4,Calibration!$D$2:$D$4,G57)</f>
        <v>458.97319399471041</v>
      </c>
    </row>
    <row r="58" spans="1:12" x14ac:dyDescent="0.25">
      <c r="A58">
        <v>280086</v>
      </c>
      <c r="B58">
        <v>14.50899982</v>
      </c>
      <c r="C58">
        <v>0.62910001999999998</v>
      </c>
      <c r="D58">
        <v>990.21697998000002</v>
      </c>
      <c r="E58">
        <v>5.0104999499999998</v>
      </c>
      <c r="F58">
        <v>9.9000003020963209E+37</v>
      </c>
      <c r="G58">
        <v>1.2123999599999999</v>
      </c>
      <c r="H58">
        <v>1020.9210205099999</v>
      </c>
      <c r="J58" s="2">
        <f>TREND(Calibration!$A$2:$A$4,Calibration!$B$2:$B$4,C58)</f>
        <v>402.57837215370074</v>
      </c>
      <c r="K58" s="2">
        <f>TREND(Calibration!$A$2:$A$4,Calibration!$C$2:$C$4,E58)</f>
        <v>2007.4149197629297</v>
      </c>
      <c r="L58" s="2">
        <f>TREND(Calibration!$A$2:$A$4,Calibration!$D$2:$D$4,G58)</f>
        <v>458.76704153598627</v>
      </c>
    </row>
    <row r="59" spans="1:12" x14ac:dyDescent="0.25">
      <c r="A59">
        <v>285085</v>
      </c>
      <c r="B59">
        <v>14.583000180000001</v>
      </c>
      <c r="C59">
        <v>0.62970000999999998</v>
      </c>
      <c r="D59">
        <v>1067.18005371</v>
      </c>
      <c r="E59">
        <v>4.1054000899999998</v>
      </c>
      <c r="F59">
        <v>9.9000003020963209E+37</v>
      </c>
      <c r="G59">
        <v>1.2043000500000001</v>
      </c>
      <c r="H59">
        <v>1049.2390136700001</v>
      </c>
      <c r="J59" s="2">
        <f>TREND(Calibration!$A$2:$A$4,Calibration!$B$2:$B$4,C59)</f>
        <v>402.94638851614303</v>
      </c>
      <c r="K59" s="2">
        <f>TREND(Calibration!$A$2:$A$4,Calibration!$C$2:$C$4,E59)</f>
        <v>1641.2246161492296</v>
      </c>
      <c r="L59" s="2">
        <f>TREND(Calibration!$A$2:$A$4,Calibration!$D$2:$D$4,G59)</f>
        <v>455.42794306785407</v>
      </c>
    </row>
    <row r="60" spans="1:12" x14ac:dyDescent="0.25">
      <c r="A60">
        <v>290086</v>
      </c>
      <c r="B60">
        <v>14.54699993</v>
      </c>
      <c r="C60">
        <v>0.62749999999999995</v>
      </c>
      <c r="D60">
        <v>9.9000003020963209E+37</v>
      </c>
      <c r="E60">
        <v>4.3074002299999998</v>
      </c>
      <c r="F60">
        <v>9.9000003020963209E+37</v>
      </c>
      <c r="G60">
        <v>1.1993999500000001</v>
      </c>
      <c r="H60">
        <v>9.9000003020963209E+37</v>
      </c>
      <c r="J60" s="2">
        <f>TREND(Calibration!$A$2:$A$4,Calibration!$B$2:$B$4,C60)</f>
        <v>401.59696656321603</v>
      </c>
      <c r="K60" s="2">
        <f>TREND(Calibration!$A$2:$A$4,Calibration!$C$2:$C$4,E60)</f>
        <v>1722.9509491934198</v>
      </c>
      <c r="L60" s="2">
        <f>TREND(Calibration!$A$2:$A$4,Calibration!$D$2:$D$4,G60)</f>
        <v>453.40793094380638</v>
      </c>
    </row>
    <row r="61" spans="1:12" x14ac:dyDescent="0.25">
      <c r="A61">
        <v>295085</v>
      </c>
      <c r="B61">
        <v>14.4659996</v>
      </c>
      <c r="C61">
        <v>0.63080000999999997</v>
      </c>
      <c r="D61">
        <v>9.9000003020963209E+37</v>
      </c>
      <c r="E61">
        <v>3.6333999600000002</v>
      </c>
      <c r="F61">
        <v>9.9000003020963209E+37</v>
      </c>
      <c r="G61">
        <v>1.2031999799999999</v>
      </c>
      <c r="H61">
        <v>9.9000003020963209E+37</v>
      </c>
      <c r="J61" s="2">
        <f>TREND(Calibration!$A$2:$A$4,Calibration!$B$2:$B$4,C61)</f>
        <v>403.62109642575234</v>
      </c>
      <c r="K61" s="2">
        <f>TREND(Calibration!$A$2:$A$4,Calibration!$C$2:$C$4,E61)</f>
        <v>1450.2601949301104</v>
      </c>
      <c r="L61" s="2">
        <f>TREND(Calibration!$A$2:$A$4,Calibration!$D$2:$D$4,G61)</f>
        <v>454.97445135599077</v>
      </c>
    </row>
    <row r="62" spans="1:12" x14ac:dyDescent="0.25">
      <c r="A62">
        <v>300086</v>
      </c>
      <c r="B62">
        <v>14.381999970000001</v>
      </c>
      <c r="C62">
        <v>0.63349997999999996</v>
      </c>
      <c r="D62">
        <v>9.9000003020963209E+37</v>
      </c>
      <c r="E62">
        <v>3.8401999500000001</v>
      </c>
      <c r="F62">
        <v>9.9000003020963209E+37</v>
      </c>
      <c r="G62">
        <v>1.2058999500000001</v>
      </c>
      <c r="H62">
        <v>9.9000003020963209E+37</v>
      </c>
      <c r="J62" s="2">
        <f>TREND(Calibration!$A$2:$A$4,Calibration!$B$2:$B$4,C62)</f>
        <v>405.27717925730502</v>
      </c>
      <c r="K62" s="2">
        <f>TREND(Calibration!$A$2:$A$4,Calibration!$C$2:$C$4,E62)</f>
        <v>1533.928477814841</v>
      </c>
      <c r="L62" s="2">
        <f>TREND(Calibration!$A$2:$A$4,Calibration!$D$2:$D$4,G62)</f>
        <v>456.08748417870157</v>
      </c>
    </row>
    <row r="63" spans="1:12" x14ac:dyDescent="0.25">
      <c r="A63">
        <v>305100</v>
      </c>
      <c r="B63">
        <v>14.29800034</v>
      </c>
      <c r="C63">
        <v>0.63239997999999997</v>
      </c>
      <c r="D63">
        <v>987.48498534999999</v>
      </c>
      <c r="E63">
        <v>3.49189997</v>
      </c>
      <c r="F63">
        <v>9.9000003020963209E+37</v>
      </c>
      <c r="G63">
        <v>1.2092000199999999</v>
      </c>
      <c r="H63">
        <v>954.58502196999996</v>
      </c>
      <c r="J63" s="2">
        <f>TREND(Calibration!$A$2:$A$4,Calibration!$B$2:$B$4,C63)</f>
        <v>404.60247134769565</v>
      </c>
      <c r="K63" s="2">
        <f>TREND(Calibration!$A$2:$A$4,Calibration!$C$2:$C$4,E63)</f>
        <v>1393.0113469417397</v>
      </c>
      <c r="L63" s="2">
        <f>TREND(Calibration!$A$2:$A$4,Calibration!$D$2:$D$4,G63)</f>
        <v>457.44790160083699</v>
      </c>
    </row>
    <row r="64" spans="1:12" x14ac:dyDescent="0.25">
      <c r="A64">
        <v>310087</v>
      </c>
      <c r="B64">
        <v>14.255000109999999</v>
      </c>
      <c r="C64">
        <v>0.64099996999999997</v>
      </c>
      <c r="D64">
        <v>9.9000003020963209E+37</v>
      </c>
      <c r="E64">
        <v>3.37150002</v>
      </c>
      <c r="F64">
        <v>9.9000003020963209E+37</v>
      </c>
      <c r="G64">
        <v>1.2113000199999999</v>
      </c>
      <c r="H64">
        <v>1347.2159423799999</v>
      </c>
      <c r="J64" s="2">
        <f>TREND(Calibration!$A$2:$A$4,Calibration!$B$2:$B$4,C64)</f>
        <v>409.87745432547865</v>
      </c>
      <c r="K64" s="2">
        <f>TREND(Calibration!$A$2:$A$4,Calibration!$C$2:$C$4,E64)</f>
        <v>1344.2992697510811</v>
      </c>
      <c r="L64" s="2">
        <f>TREND(Calibration!$A$2:$A$4,Calibration!$D$2:$D$4,G64)</f>
        <v>458.31360341518774</v>
      </c>
    </row>
    <row r="65" spans="1:12" x14ac:dyDescent="0.25">
      <c r="A65">
        <v>315086</v>
      </c>
      <c r="B65">
        <v>14.25899982</v>
      </c>
      <c r="C65">
        <v>0.64099996999999997</v>
      </c>
      <c r="D65">
        <v>9.9000003020963209E+37</v>
      </c>
      <c r="E65">
        <v>3.1343998900000001</v>
      </c>
      <c r="F65">
        <v>9.9000003020963209E+37</v>
      </c>
      <c r="G65">
        <v>1.21510005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1248.3719887640441</v>
      </c>
      <c r="L65" s="2">
        <f>TREND(Calibration!$A$2:$A$4,Calibration!$D$2:$D$4,G65)</f>
        <v>459.88012382737219</v>
      </c>
    </row>
    <row r="66" spans="1:12" x14ac:dyDescent="0.25">
      <c r="A66">
        <v>320086</v>
      </c>
      <c r="B66">
        <v>14.34000015</v>
      </c>
      <c r="C66">
        <v>0.63779998000000004</v>
      </c>
      <c r="D66">
        <v>1350.7869873</v>
      </c>
      <c r="E66">
        <v>2.9038000099999999</v>
      </c>
      <c r="F66">
        <v>9.9000003020963209E+37</v>
      </c>
      <c r="G66">
        <v>1.21560001</v>
      </c>
      <c r="H66">
        <v>9.9000003020963209E+37</v>
      </c>
      <c r="J66" s="2">
        <f>TREND(Calibration!$A$2:$A$4,Calibration!$B$2:$B$4,C66)</f>
        <v>407.91467381305068</v>
      </c>
      <c r="K66" s="2">
        <f>TREND(Calibration!$A$2:$A$4,Calibration!$C$2:$C$4,E66)</f>
        <v>1155.0746148472224</v>
      </c>
      <c r="L66" s="2">
        <f>TREND(Calibration!$A$2:$A$4,Calibration!$D$2:$D$4,G66)</f>
        <v>460.08622681742111</v>
      </c>
    </row>
    <row r="67" spans="1:12" x14ac:dyDescent="0.25">
      <c r="A67">
        <v>325086</v>
      </c>
      <c r="B67">
        <v>14.45300007</v>
      </c>
      <c r="C67">
        <v>0.63559997000000001</v>
      </c>
      <c r="D67">
        <v>855.90197753999996</v>
      </c>
      <c r="E67">
        <v>2.8357999299999999</v>
      </c>
      <c r="F67">
        <v>9.9000003020963209E+37</v>
      </c>
      <c r="G67">
        <v>1.2113000199999999</v>
      </c>
      <c r="H67">
        <v>9.9000003020963209E+37</v>
      </c>
      <c r="J67" s="2">
        <f>TREND(Calibration!$A$2:$A$4,Calibration!$B$2:$B$4,C67)</f>
        <v>406.56525186012368</v>
      </c>
      <c r="K67" s="2">
        <f>TREND(Calibration!$A$2:$A$4,Calibration!$C$2:$C$4,E67)</f>
        <v>1127.5627666618125</v>
      </c>
      <c r="L67" s="2">
        <f>TREND(Calibration!$A$2:$A$4,Calibration!$D$2:$D$4,G67)</f>
        <v>458.31360341518774</v>
      </c>
    </row>
    <row r="68" spans="1:12" x14ac:dyDescent="0.25">
      <c r="A68">
        <v>330087</v>
      </c>
      <c r="B68">
        <v>14.54699993</v>
      </c>
      <c r="C68">
        <v>0.63180000000000003</v>
      </c>
      <c r="D68">
        <v>438.29098511000001</v>
      </c>
      <c r="E68">
        <v>3.8666999299999998</v>
      </c>
      <c r="F68">
        <v>9.9000003020963209E+37</v>
      </c>
      <c r="G68">
        <v>1.2113000199999999</v>
      </c>
      <c r="H68">
        <v>763.97802734000004</v>
      </c>
      <c r="J68" s="2">
        <f>TREND(Calibration!$A$2:$A$4,Calibration!$B$2:$B$4,C68)</f>
        <v>404.23446111896169</v>
      </c>
      <c r="K68" s="2">
        <f>TREND(Calibration!$A$2:$A$4,Calibration!$C$2:$C$4,E68)</f>
        <v>1544.649986181837</v>
      </c>
      <c r="L68" s="2">
        <f>TREND(Calibration!$A$2:$A$4,Calibration!$D$2:$D$4,G68)</f>
        <v>458.31360341518774</v>
      </c>
    </row>
    <row r="69" spans="1:12" x14ac:dyDescent="0.25">
      <c r="A69">
        <v>335086</v>
      </c>
      <c r="B69">
        <v>14.53800011</v>
      </c>
      <c r="C69">
        <v>0.63020003000000002</v>
      </c>
      <c r="D69">
        <v>959.57598876999998</v>
      </c>
      <c r="E69">
        <v>3.7321999099999998</v>
      </c>
      <c r="F69">
        <v>9.9000003020963209E+37</v>
      </c>
      <c r="G69">
        <v>1.21399999</v>
      </c>
      <c r="H69">
        <v>9.9000003020963209E+37</v>
      </c>
      <c r="J69" s="2">
        <f>TREND(Calibration!$A$2:$A$4,Calibration!$B$2:$B$4,C69)</f>
        <v>403.25308619701838</v>
      </c>
      <c r="K69" s="2">
        <f>TREND(Calibration!$A$2:$A$4,Calibration!$C$2:$C$4,E69)</f>
        <v>1490.2332247431061</v>
      </c>
      <c r="L69" s="2">
        <f>TREND(Calibration!$A$2:$A$4,Calibration!$D$2:$D$4,G69)</f>
        <v>459.42663623789855</v>
      </c>
    </row>
    <row r="70" spans="1:12" x14ac:dyDescent="0.25">
      <c r="A70">
        <v>340087</v>
      </c>
      <c r="B70">
        <v>14.52099991</v>
      </c>
      <c r="C70">
        <v>0.62589996999999997</v>
      </c>
      <c r="D70">
        <v>860.33300781000003</v>
      </c>
      <c r="E70">
        <v>4.1480999000000001</v>
      </c>
      <c r="F70">
        <v>9.9000003020963209E+37</v>
      </c>
      <c r="G70">
        <v>1.20650005</v>
      </c>
      <c r="H70">
        <v>1193.0939941399999</v>
      </c>
      <c r="J70" s="2">
        <f>TREND(Calibration!$A$2:$A$4,Calibration!$B$2:$B$4,C70)</f>
        <v>400.6155548390231</v>
      </c>
      <c r="K70" s="2">
        <f>TREND(Calibration!$A$2:$A$4,Calibration!$C$2:$C$4,E70)</f>
        <v>1658.5003412699332</v>
      </c>
      <c r="L70" s="2">
        <f>TREND(Calibration!$A$2:$A$4,Calibration!$D$2:$D$4,G70)</f>
        <v>456.33486877812624</v>
      </c>
    </row>
    <row r="71" spans="1:12" x14ac:dyDescent="0.25">
      <c r="A71">
        <v>345086</v>
      </c>
      <c r="B71">
        <v>14.472999570000001</v>
      </c>
      <c r="C71">
        <v>0.62589996999999997</v>
      </c>
      <c r="D71">
        <v>1027.7180175799999</v>
      </c>
      <c r="E71">
        <v>3.8635001199999999</v>
      </c>
      <c r="F71">
        <v>9.9000003020963209E+37</v>
      </c>
      <c r="G71">
        <v>1.2031999799999999</v>
      </c>
      <c r="H71">
        <v>9.9000003020963209E+37</v>
      </c>
      <c r="J71" s="2">
        <f>TREND(Calibration!$A$2:$A$4,Calibration!$B$2:$B$4,C71)</f>
        <v>400.6155548390231</v>
      </c>
      <c r="K71" s="2">
        <f>TREND(Calibration!$A$2:$A$4,Calibration!$C$2:$C$4,E71)</f>
        <v>1543.3553893675073</v>
      </c>
      <c r="L71" s="2">
        <f>TREND(Calibration!$A$2:$A$4,Calibration!$D$2:$D$4,G71)</f>
        <v>454.97445135599077</v>
      </c>
    </row>
    <row r="72" spans="1:12" x14ac:dyDescent="0.25">
      <c r="A72">
        <v>350086</v>
      </c>
      <c r="B72">
        <v>14.38899994</v>
      </c>
      <c r="C72">
        <v>0.63239997999999997</v>
      </c>
      <c r="D72">
        <v>851.37799071999996</v>
      </c>
      <c r="E72">
        <v>3.3807001099999998</v>
      </c>
      <c r="F72">
        <v>9.9000003020963209E+37</v>
      </c>
      <c r="G72">
        <v>1.20270002</v>
      </c>
      <c r="H72">
        <v>969.70599364999998</v>
      </c>
      <c r="J72" s="2">
        <f>TREND(Calibration!$A$2:$A$4,Calibration!$B$2:$B$4,C72)</f>
        <v>404.60247134769565</v>
      </c>
      <c r="K72" s="2">
        <f>TREND(Calibration!$A$2:$A$4,Calibration!$C$2:$C$4,E72)</f>
        <v>1348.0214930098198</v>
      </c>
      <c r="L72" s="2">
        <f>TREND(Calibration!$A$2:$A$4,Calibration!$D$2:$D$4,G72)</f>
        <v>454.76834836594179</v>
      </c>
    </row>
    <row r="73" spans="1:12" x14ac:dyDescent="0.25">
      <c r="A73">
        <v>355086</v>
      </c>
      <c r="B73">
        <v>14.27900028</v>
      </c>
      <c r="C73">
        <v>0.62589996999999997</v>
      </c>
      <c r="D73">
        <v>853.00897216999999</v>
      </c>
      <c r="E73">
        <v>3.4816000499999999</v>
      </c>
      <c r="F73">
        <v>9.9000003020963209E+37</v>
      </c>
      <c r="G73">
        <v>1.1993999500000001</v>
      </c>
      <c r="H73">
        <v>1202.29199219</v>
      </c>
      <c r="J73" s="2">
        <f>TREND(Calibration!$A$2:$A$4,Calibration!$B$2:$B$4,C73)</f>
        <v>400.6155548390231</v>
      </c>
      <c r="K73" s="2">
        <f>TREND(Calibration!$A$2:$A$4,Calibration!$C$2:$C$4,E73)</f>
        <v>1388.8441483831223</v>
      </c>
      <c r="L73" s="2">
        <f>TREND(Calibration!$A$2:$A$4,Calibration!$D$2:$D$4,G73)</f>
        <v>453.40793094380638</v>
      </c>
    </row>
    <row r="74" spans="1:12" x14ac:dyDescent="0.25">
      <c r="A74">
        <v>360088</v>
      </c>
      <c r="B74">
        <v>14.204999920000001</v>
      </c>
      <c r="C74">
        <v>0.62099998999999995</v>
      </c>
      <c r="D74">
        <v>9.9000003020963209E+37</v>
      </c>
      <c r="E74">
        <v>3.0490999200000002</v>
      </c>
      <c r="F74">
        <v>9.9000003020963209E+37</v>
      </c>
      <c r="G74">
        <v>1.19780004</v>
      </c>
      <c r="H74">
        <v>1323.5069580100001</v>
      </c>
      <c r="J74" s="2">
        <f>TREND(Calibration!$A$2:$A$4,Calibration!$B$2:$B$4,C74)</f>
        <v>397.61005005454348</v>
      </c>
      <c r="K74" s="2">
        <f>TREND(Calibration!$A$2:$A$4,Calibration!$C$2:$C$4,E74)</f>
        <v>1213.8608554703769</v>
      </c>
      <c r="L74" s="2">
        <f>TREND(Calibration!$A$2:$A$4,Calibration!$D$2:$D$4,G74)</f>
        <v>452.74838571056921</v>
      </c>
    </row>
    <row r="75" spans="1:12" x14ac:dyDescent="0.25">
      <c r="A75">
        <v>365086</v>
      </c>
      <c r="B75">
        <v>14.21199989</v>
      </c>
      <c r="C75">
        <v>0.62370002000000002</v>
      </c>
      <c r="D75">
        <v>9.9000003020963209E+37</v>
      </c>
      <c r="E75">
        <v>3.1705999399999998</v>
      </c>
      <c r="F75">
        <v>9.9000003020963209E+37</v>
      </c>
      <c r="G75">
        <v>1.2000000500000001</v>
      </c>
      <c r="H75">
        <v>1340.7719726600001</v>
      </c>
      <c r="J75" s="2">
        <f>TREND(Calibration!$A$2:$A$4,Calibration!$B$2:$B$4,C75)</f>
        <v>399.26616968834577</v>
      </c>
      <c r="K75" s="2">
        <f>TREND(Calibration!$A$2:$A$4,Calibration!$C$2:$C$4,E75)</f>
        <v>1263.0180050614404</v>
      </c>
      <c r="L75" s="2">
        <f>TREND(Calibration!$A$2:$A$4,Calibration!$D$2:$D$4,G75)</f>
        <v>453.6553155432311</v>
      </c>
    </row>
    <row r="76" spans="1:12" x14ac:dyDescent="0.25">
      <c r="A76">
        <v>370087</v>
      </c>
      <c r="B76">
        <v>14.321999549999999</v>
      </c>
      <c r="C76">
        <v>0.62209999999999999</v>
      </c>
      <c r="D76">
        <v>790.85797118999994</v>
      </c>
      <c r="E76">
        <v>4.6314001100000004</v>
      </c>
      <c r="F76">
        <v>9.9000003020963209E+37</v>
      </c>
      <c r="G76">
        <v>1.19840002</v>
      </c>
      <c r="H76">
        <v>9.9000003020963209E+37</v>
      </c>
      <c r="J76" s="2">
        <f>TREND(Calibration!$A$2:$A$4,Calibration!$B$2:$B$4,C76)</f>
        <v>398.28476409786111</v>
      </c>
      <c r="K76" s="2">
        <f>TREND(Calibration!$A$2:$A$4,Calibration!$C$2:$C$4,E76)</f>
        <v>1854.0366113080981</v>
      </c>
      <c r="L76" s="2">
        <f>TREND(Calibration!$A$2:$A$4,Calibration!$D$2:$D$4,G76)</f>
        <v>452.99572084131881</v>
      </c>
    </row>
    <row r="77" spans="1:12" x14ac:dyDescent="0.25">
      <c r="A77">
        <v>375087</v>
      </c>
      <c r="B77">
        <v>14.364999770000001</v>
      </c>
      <c r="C77">
        <v>0.62159997</v>
      </c>
      <c r="D77">
        <v>1071.31604004</v>
      </c>
      <c r="E77">
        <v>4.2975997899999996</v>
      </c>
      <c r="F77">
        <v>9.9000003020963209E+37</v>
      </c>
      <c r="G77">
        <v>1.1993999500000001</v>
      </c>
      <c r="H77">
        <v>1025.98205566</v>
      </c>
      <c r="J77" s="2">
        <f>TREND(Calibration!$A$2:$A$4,Calibration!$B$2:$B$4,C77)</f>
        <v>397.9780602832775</v>
      </c>
      <c r="K77" s="2">
        <f>TREND(Calibration!$A$2:$A$4,Calibration!$C$2:$C$4,E77)</f>
        <v>1718.9858330137001</v>
      </c>
      <c r="L77" s="2">
        <f>TREND(Calibration!$A$2:$A$4,Calibration!$D$2:$D$4,G77)</f>
        <v>453.40793094380638</v>
      </c>
    </row>
    <row r="78" spans="1:12" x14ac:dyDescent="0.25">
      <c r="A78">
        <v>380087</v>
      </c>
      <c r="B78">
        <v>14.420000079999999</v>
      </c>
      <c r="C78">
        <v>0.62319999999999998</v>
      </c>
      <c r="D78">
        <v>1106.9350585899999</v>
      </c>
      <c r="E78">
        <v>3.62800002</v>
      </c>
      <c r="F78">
        <v>9.9000003020963209E+37</v>
      </c>
      <c r="G78">
        <v>1.2058999500000001</v>
      </c>
      <c r="H78">
        <v>1300.9510498</v>
      </c>
      <c r="J78" s="2">
        <f>TREND(Calibration!$A$2:$A$4,Calibration!$B$2:$B$4,C78)</f>
        <v>398.95947200747042</v>
      </c>
      <c r="K78" s="2">
        <f>TREND(Calibration!$A$2:$A$4,Calibration!$C$2:$C$4,E78)</f>
        <v>1448.0754573608262</v>
      </c>
      <c r="L78" s="2">
        <f>TREND(Calibration!$A$2:$A$4,Calibration!$D$2:$D$4,G78)</f>
        <v>456.08748417870157</v>
      </c>
    </row>
    <row r="79" spans="1:12" x14ac:dyDescent="0.25">
      <c r="A79">
        <v>385088</v>
      </c>
      <c r="B79">
        <v>14.43000031</v>
      </c>
      <c r="C79">
        <v>0.62</v>
      </c>
      <c r="D79">
        <v>9.9000003020963209E+37</v>
      </c>
      <c r="E79">
        <v>4.11399984</v>
      </c>
      <c r="F79">
        <v>9.9000003020963209E+37</v>
      </c>
      <c r="G79">
        <v>1.20480001</v>
      </c>
      <c r="H79">
        <v>1198.8430175799999</v>
      </c>
      <c r="J79" s="2">
        <f>TREND(Calibration!$A$2:$A$4,Calibration!$B$2:$B$4,C79)</f>
        <v>396.99668536133419</v>
      </c>
      <c r="K79" s="2">
        <f>TREND(Calibration!$A$2:$A$4,Calibration!$C$2:$C$4,E79)</f>
        <v>1644.7039505328432</v>
      </c>
      <c r="L79" s="2">
        <f>TREND(Calibration!$A$2:$A$4,Calibration!$D$2:$D$4,G79)</f>
        <v>455.63404605790299</v>
      </c>
    </row>
    <row r="80" spans="1:12" x14ac:dyDescent="0.25">
      <c r="A80">
        <v>390086</v>
      </c>
      <c r="B80">
        <v>14.45300007</v>
      </c>
      <c r="C80">
        <v>0.62209999999999999</v>
      </c>
      <c r="D80">
        <v>1286.14294434</v>
      </c>
      <c r="E80">
        <v>3.78679991</v>
      </c>
      <c r="F80">
        <v>9.9000003020963209E+37</v>
      </c>
      <c r="G80">
        <v>1.19840002</v>
      </c>
      <c r="H80">
        <v>1102.8430175799999</v>
      </c>
      <c r="J80" s="2">
        <f>TREND(Calibration!$A$2:$A$4,Calibration!$B$2:$B$4,C80)</f>
        <v>398.28476409786111</v>
      </c>
      <c r="K80" s="2">
        <f>TREND(Calibration!$A$2:$A$4,Calibration!$C$2:$C$4,E80)</f>
        <v>1512.3235945033093</v>
      </c>
      <c r="L80" s="2">
        <f>TREND(Calibration!$A$2:$A$4,Calibration!$D$2:$D$4,G80)</f>
        <v>452.99572084131881</v>
      </c>
    </row>
    <row r="81" spans="1:12" x14ac:dyDescent="0.25">
      <c r="A81">
        <v>395087</v>
      </c>
      <c r="B81">
        <v>14.40400028</v>
      </c>
      <c r="C81">
        <v>0.62639999000000002</v>
      </c>
      <c r="D81">
        <v>1019.34002686</v>
      </c>
      <c r="E81">
        <v>3.9265999800000002</v>
      </c>
      <c r="F81">
        <v>9.9000003020963209E+37</v>
      </c>
      <c r="G81">
        <v>1.19780004</v>
      </c>
      <c r="H81">
        <v>1169.13903809</v>
      </c>
      <c r="J81" s="2">
        <f>TREND(Calibration!$A$2:$A$4,Calibration!$B$2:$B$4,C81)</f>
        <v>400.92225251989845</v>
      </c>
      <c r="K81" s="2">
        <f>TREND(Calibration!$A$2:$A$4,Calibration!$C$2:$C$4,E81)</f>
        <v>1568.8846794630579</v>
      </c>
      <c r="L81" s="2">
        <f>TREND(Calibration!$A$2:$A$4,Calibration!$D$2:$D$4,G81)</f>
        <v>452.74838571056921</v>
      </c>
    </row>
    <row r="82" spans="1:12" x14ac:dyDescent="0.25">
      <c r="A82">
        <v>400088</v>
      </c>
      <c r="B82">
        <v>14.25199986</v>
      </c>
      <c r="C82">
        <v>0.62209999999999999</v>
      </c>
      <c r="D82">
        <v>9.9000003020963209E+37</v>
      </c>
      <c r="E82">
        <v>3.5355999499999999</v>
      </c>
      <c r="F82">
        <v>9.9000003020963209E+37</v>
      </c>
      <c r="G82">
        <v>1.1972999600000001</v>
      </c>
      <c r="H82">
        <v>9.9000003020963209E+37</v>
      </c>
      <c r="J82" s="2">
        <f>TREND(Calibration!$A$2:$A$4,Calibration!$B$2:$B$4,C82)</f>
        <v>398.28476409786111</v>
      </c>
      <c r="K82" s="2">
        <f>TREND(Calibration!$A$2:$A$4,Calibration!$C$2:$C$4,E82)</f>
        <v>1410.6917263687264</v>
      </c>
      <c r="L82" s="2">
        <f>TREND(Calibration!$A$2:$A$4,Calibration!$D$2:$D$4,G82)</f>
        <v>452.54223325184518</v>
      </c>
    </row>
    <row r="83" spans="1:12" x14ac:dyDescent="0.25">
      <c r="A83">
        <v>405088</v>
      </c>
      <c r="B83">
        <v>14.17399979</v>
      </c>
      <c r="C83">
        <v>0.62159997</v>
      </c>
      <c r="D83">
        <v>9.9000003020963209E+37</v>
      </c>
      <c r="E83">
        <v>3.7074000800000002</v>
      </c>
      <c r="F83">
        <v>9.9000003020963209E+37</v>
      </c>
      <c r="G83">
        <v>1.20379996</v>
      </c>
      <c r="H83">
        <v>1325.0839843700001</v>
      </c>
      <c r="J83" s="2">
        <f>TREND(Calibration!$A$2:$A$4,Calibration!$B$2:$B$4,C83)</f>
        <v>397.9780602832775</v>
      </c>
      <c r="K83" s="2">
        <f>TREND(Calibration!$A$2:$A$4,Calibration!$C$2:$C$4,E83)</f>
        <v>1480.1995724594033</v>
      </c>
      <c r="L83" s="2">
        <f>TREND(Calibration!$A$2:$A$4,Calibration!$D$2:$D$4,G83)</f>
        <v>455.22178648674037</v>
      </c>
    </row>
    <row r="84" spans="1:12" x14ac:dyDescent="0.25">
      <c r="A84">
        <v>410087</v>
      </c>
      <c r="B84">
        <v>14.166999819999999</v>
      </c>
      <c r="C84">
        <v>0.62050002999999998</v>
      </c>
      <c r="D84">
        <v>683.89398193</v>
      </c>
      <c r="E84">
        <v>3.3661000699999999</v>
      </c>
      <c r="F84">
        <v>9.9000003020963209E+37</v>
      </c>
      <c r="G84">
        <v>1.20379996</v>
      </c>
      <c r="H84">
        <v>960.00701904000005</v>
      </c>
      <c r="J84" s="2">
        <f>TREND(Calibration!$A$2:$A$4,Calibration!$B$2:$B$4,C84)</f>
        <v>397.30338917591774</v>
      </c>
      <c r="K84" s="2">
        <f>TREND(Calibration!$A$2:$A$4,Calibration!$C$2:$C$4,E84)</f>
        <v>1342.1145281359416</v>
      </c>
      <c r="L84" s="2">
        <f>TREND(Calibration!$A$2:$A$4,Calibration!$D$2:$D$4,G84)</f>
        <v>455.22178648674037</v>
      </c>
    </row>
    <row r="85" spans="1:12" x14ac:dyDescent="0.25">
      <c r="A85">
        <v>415088</v>
      </c>
      <c r="B85">
        <v>14.213000299999999</v>
      </c>
      <c r="C85">
        <v>0.61780000000000002</v>
      </c>
      <c r="D85">
        <v>9.9000003020963209E+37</v>
      </c>
      <c r="E85">
        <v>3.5474999</v>
      </c>
      <c r="F85">
        <v>9.9000003020963209E+37</v>
      </c>
      <c r="G85">
        <v>1.2021000399999999</v>
      </c>
      <c r="H85">
        <v>9.9000003020963209E+37</v>
      </c>
      <c r="J85" s="2">
        <f>TREND(Calibration!$A$2:$A$4,Calibration!$B$2:$B$4,C85)</f>
        <v>395.64726954211551</v>
      </c>
      <c r="K85" s="2">
        <f>TREND(Calibration!$A$2:$A$4,Calibration!$C$2:$C$4,E85)</f>
        <v>1415.5062739076996</v>
      </c>
      <c r="L85" s="2">
        <f>TREND(Calibration!$A$2:$A$4,Calibration!$D$2:$D$4,G85)</f>
        <v>454.52101323519219</v>
      </c>
    </row>
    <row r="86" spans="1:12" x14ac:dyDescent="0.25">
      <c r="A86">
        <v>420087</v>
      </c>
      <c r="B86">
        <v>14.27900028</v>
      </c>
      <c r="C86">
        <v>0.61780000000000002</v>
      </c>
      <c r="D86">
        <v>9.9000003020963209E+37</v>
      </c>
      <c r="E86">
        <v>3.63019991</v>
      </c>
      <c r="F86">
        <v>9.9000003020963209E+37</v>
      </c>
      <c r="G86">
        <v>1.2086000400000001</v>
      </c>
      <c r="H86">
        <v>1243.6879882799999</v>
      </c>
      <c r="J86" s="2">
        <f>TREND(Calibration!$A$2:$A$4,Calibration!$B$2:$B$4,C86)</f>
        <v>395.64726954211551</v>
      </c>
      <c r="K86" s="2">
        <f>TREND(Calibration!$A$2:$A$4,Calibration!$C$2:$C$4,E86)</f>
        <v>1448.9655010152542</v>
      </c>
      <c r="L86" s="2">
        <f>TREND(Calibration!$A$2:$A$4,Calibration!$D$2:$D$4,G86)</f>
        <v>457.20056647008744</v>
      </c>
    </row>
    <row r="87" spans="1:12" x14ac:dyDescent="0.25">
      <c r="A87">
        <v>425087</v>
      </c>
      <c r="B87">
        <v>14.380000109999999</v>
      </c>
      <c r="C87">
        <v>0.61400001999999998</v>
      </c>
      <c r="D87">
        <v>9.9000003020963209E+37</v>
      </c>
      <c r="E87">
        <v>3.0631001000000002</v>
      </c>
      <c r="F87">
        <v>9.9000003020963209E+37</v>
      </c>
      <c r="G87">
        <v>1.2031999799999999</v>
      </c>
      <c r="H87">
        <v>9.9000003020963209E+37</v>
      </c>
      <c r="J87" s="2">
        <f>TREND(Calibration!$A$2:$A$4,Calibration!$B$2:$B$4,C87)</f>
        <v>393.31647266724519</v>
      </c>
      <c r="K87" s="2">
        <f>TREND(Calibration!$A$2:$A$4,Calibration!$C$2:$C$4,E87)</f>
        <v>1219.5251256701829</v>
      </c>
      <c r="L87" s="2">
        <f>TREND(Calibration!$A$2:$A$4,Calibration!$D$2:$D$4,G87)</f>
        <v>454.97445135599077</v>
      </c>
    </row>
    <row r="88" spans="1:12" x14ac:dyDescent="0.25">
      <c r="A88">
        <v>430088</v>
      </c>
      <c r="B88">
        <v>14.43700027</v>
      </c>
      <c r="C88">
        <v>0.61019999000000003</v>
      </c>
      <c r="D88">
        <v>9.9000003020963209E+37</v>
      </c>
      <c r="E88">
        <v>3.0176999599999998</v>
      </c>
      <c r="F88">
        <v>1276.2669677700001</v>
      </c>
      <c r="G88">
        <v>1.2010999899999999</v>
      </c>
      <c r="H88">
        <v>9.9000003020963209E+37</v>
      </c>
      <c r="J88" s="2">
        <f>TREND(Calibration!$A$2:$A$4,Calibration!$B$2:$B$4,C88)</f>
        <v>390.98564512383359</v>
      </c>
      <c r="K88" s="2">
        <f>TREND(Calibration!$A$2:$A$4,Calibration!$C$2:$C$4,E88)</f>
        <v>1201.1568861140474</v>
      </c>
      <c r="L88" s="2">
        <f>TREND(Calibration!$A$2:$A$4,Calibration!$D$2:$D$4,G88)</f>
        <v>454.10875366402956</v>
      </c>
    </row>
    <row r="89" spans="1:12" x14ac:dyDescent="0.25">
      <c r="A89">
        <v>435087</v>
      </c>
      <c r="B89">
        <v>14.48499966</v>
      </c>
      <c r="C89">
        <v>0.61510003000000002</v>
      </c>
      <c r="D89">
        <v>1290.8210449200001</v>
      </c>
      <c r="E89">
        <v>3.9525999999999999</v>
      </c>
      <c r="F89">
        <v>9.9000003020963209E+37</v>
      </c>
      <c r="G89">
        <v>1.2086000400000001</v>
      </c>
      <c r="H89">
        <v>9.9000003020963209E+37</v>
      </c>
      <c r="J89" s="2">
        <f>TREND(Calibration!$A$2:$A$4,Calibration!$B$2:$B$4,C89)</f>
        <v>393.99118671056283</v>
      </c>
      <c r="K89" s="2">
        <f>TREND(Calibration!$A$2:$A$4,Calibration!$C$2:$C$4,E89)</f>
        <v>1579.403911250103</v>
      </c>
      <c r="L89" s="2">
        <f>TREND(Calibration!$A$2:$A$4,Calibration!$D$2:$D$4,G89)</f>
        <v>457.20056647008744</v>
      </c>
    </row>
    <row r="90" spans="1:12" x14ac:dyDescent="0.25">
      <c r="A90">
        <v>440087</v>
      </c>
      <c r="B90">
        <v>14.49600029</v>
      </c>
      <c r="C90">
        <v>0.61940002000000005</v>
      </c>
      <c r="D90">
        <v>944.51397704999999</v>
      </c>
      <c r="E90">
        <v>3.80130005</v>
      </c>
      <c r="F90">
        <v>9.9000003020963209E+37</v>
      </c>
      <c r="G90">
        <v>1.21940005</v>
      </c>
      <c r="H90">
        <v>9.9000003020963209E+37</v>
      </c>
      <c r="J90" s="2">
        <f>TREND(Calibration!$A$2:$A$4,Calibration!$B$2:$B$4,C90)</f>
        <v>396.62867513260022</v>
      </c>
      <c r="K90" s="2">
        <f>TREND(Calibration!$A$2:$A$4,Calibration!$C$2:$C$4,E90)</f>
        <v>1518.1901412830659</v>
      </c>
      <c r="L90" s="2">
        <f>TREND(Calibration!$A$2:$A$4,Calibration!$D$2:$D$4,G90)</f>
        <v>461.65275135199516</v>
      </c>
    </row>
    <row r="91" spans="1:12" x14ac:dyDescent="0.25">
      <c r="A91">
        <v>445087</v>
      </c>
      <c r="B91">
        <v>14.434000019999999</v>
      </c>
      <c r="C91">
        <v>0.62429999999999997</v>
      </c>
      <c r="D91">
        <v>647.55102538999995</v>
      </c>
      <c r="E91">
        <v>3.6647000300000001</v>
      </c>
      <c r="F91">
        <v>9.9000003020963209E+37</v>
      </c>
      <c r="G91">
        <v>1.2259000499999999</v>
      </c>
      <c r="H91">
        <v>9.9000003020963209E+37</v>
      </c>
      <c r="J91" s="2">
        <f>TREND(Calibration!$A$2:$A$4,Calibration!$B$2:$B$4,C91)</f>
        <v>399.63417991707979</v>
      </c>
      <c r="K91" s="2">
        <f>TREND(Calibration!$A$2:$A$4,Calibration!$C$2:$C$4,E91)</f>
        <v>1462.9237502381734</v>
      </c>
      <c r="L91" s="2">
        <f>TREND(Calibration!$A$2:$A$4,Calibration!$D$2:$D$4,G91)</f>
        <v>464.3323045868903</v>
      </c>
    </row>
    <row r="92" spans="1:12" x14ac:dyDescent="0.25">
      <c r="A92">
        <v>450088</v>
      </c>
      <c r="B92">
        <v>14.42700005</v>
      </c>
      <c r="C92">
        <v>0.62269998000000004</v>
      </c>
      <c r="D92">
        <v>130.80799866000001</v>
      </c>
      <c r="E92">
        <v>5.0100002300000002</v>
      </c>
      <c r="F92">
        <v>9.9000003020963209E+37</v>
      </c>
      <c r="G92">
        <v>1.2010999899999999</v>
      </c>
      <c r="H92">
        <v>870.44299316000001</v>
      </c>
      <c r="J92" s="2">
        <f>TREND(Calibration!$A$2:$A$4,Calibration!$B$2:$B$4,C92)</f>
        <v>398.65277432659514</v>
      </c>
      <c r="K92" s="2">
        <f>TREND(Calibration!$A$2:$A$4,Calibration!$C$2:$C$4,E92)</f>
        <v>2007.2127402835056</v>
      </c>
      <c r="L92" s="2">
        <f>TREND(Calibration!$A$2:$A$4,Calibration!$D$2:$D$4,G92)</f>
        <v>454.10875366402956</v>
      </c>
    </row>
    <row r="93" spans="1:12" x14ac:dyDescent="0.25">
      <c r="A93">
        <v>455087</v>
      </c>
      <c r="B93">
        <v>14.324000359999999</v>
      </c>
      <c r="C93">
        <v>0.62589996999999997</v>
      </c>
      <c r="D93">
        <v>1028.1269531200001</v>
      </c>
      <c r="E93">
        <v>3.7219998799999998</v>
      </c>
      <c r="F93">
        <v>9.9000003020963209E+37</v>
      </c>
      <c r="G93">
        <v>1.20159996</v>
      </c>
      <c r="H93">
        <v>9.9000003020963209E+37</v>
      </c>
      <c r="J93" s="2">
        <f>TREND(Calibration!$A$2:$A$4,Calibration!$B$2:$B$4,C93)</f>
        <v>400.6155548390231</v>
      </c>
      <c r="K93" s="2">
        <f>TREND(Calibration!$A$2:$A$4,Calibration!$C$2:$C$4,E93)</f>
        <v>1486.1064402327552</v>
      </c>
      <c r="L93" s="2">
        <f>TREND(Calibration!$A$2:$A$4,Calibration!$D$2:$D$4,G93)</f>
        <v>454.31486077646815</v>
      </c>
    </row>
    <row r="94" spans="1:12" x14ac:dyDescent="0.25">
      <c r="A94">
        <v>460087</v>
      </c>
      <c r="B94">
        <v>14.24400043</v>
      </c>
      <c r="C94">
        <v>0.61510003000000002</v>
      </c>
      <c r="D94">
        <v>9.9000003020963209E+37</v>
      </c>
      <c r="E94">
        <v>4.11730003</v>
      </c>
      <c r="F94">
        <v>9.9000003020963209E+37</v>
      </c>
      <c r="G94">
        <v>1.2123999599999999</v>
      </c>
      <c r="H94">
        <v>9.9000003020963209E+37</v>
      </c>
      <c r="J94" s="2">
        <f>TREND(Calibration!$A$2:$A$4,Calibration!$B$2:$B$4,C94)</f>
        <v>393.99118671056283</v>
      </c>
      <c r="K94" s="2">
        <f>TREND(Calibration!$A$2:$A$4,Calibration!$C$2:$C$4,E94)</f>
        <v>1646.0391596423474</v>
      </c>
      <c r="L94" s="2">
        <f>TREND(Calibration!$A$2:$A$4,Calibration!$D$2:$D$4,G94)</f>
        <v>458.76704153598627</v>
      </c>
    </row>
    <row r="95" spans="1:12" x14ac:dyDescent="0.25">
      <c r="A95">
        <v>465087</v>
      </c>
      <c r="B95">
        <v>14.352999690000001</v>
      </c>
      <c r="C95">
        <v>0.61780000000000002</v>
      </c>
      <c r="D95">
        <v>567.79302978999999</v>
      </c>
      <c r="E95">
        <v>3.7959001099999998</v>
      </c>
      <c r="F95">
        <v>9.9000003020963209E+37</v>
      </c>
      <c r="G95">
        <v>1.2209999600000001</v>
      </c>
      <c r="H95">
        <v>1084.27404785</v>
      </c>
      <c r="J95" s="2">
        <f>TREND(Calibration!$A$2:$A$4,Calibration!$B$2:$B$4,C95)</f>
        <v>395.64726954211551</v>
      </c>
      <c r="K95" s="2">
        <f>TREND(Calibration!$A$2:$A$4,Calibration!$C$2:$C$4,E95)</f>
        <v>1516.0054037137816</v>
      </c>
      <c r="L95" s="2">
        <f>TREND(Calibration!$A$2:$A$4,Calibration!$D$2:$D$4,G95)</f>
        <v>462.31229658523233</v>
      </c>
    </row>
    <row r="96" spans="1:12" x14ac:dyDescent="0.25">
      <c r="A96">
        <v>470088</v>
      </c>
      <c r="B96">
        <v>14.37899971</v>
      </c>
      <c r="C96">
        <v>0.61400001999999998</v>
      </c>
      <c r="D96">
        <v>9.9000003020963209E+37</v>
      </c>
      <c r="E96">
        <v>3.6965999599999999</v>
      </c>
      <c r="F96">
        <v>9.9000003020963209E+37</v>
      </c>
      <c r="G96">
        <v>1.2231999600000001</v>
      </c>
      <c r="H96">
        <v>9.9000003020963209E+37</v>
      </c>
      <c r="J96" s="2">
        <f>TREND(Calibration!$A$2:$A$4,Calibration!$B$2:$B$4,C96)</f>
        <v>393.31647266724519</v>
      </c>
      <c r="K96" s="2">
        <f>TREND(Calibration!$A$2:$A$4,Calibration!$C$2:$C$4,E96)</f>
        <v>1475.8300002203086</v>
      </c>
      <c r="L96" s="2">
        <f>TREND(Calibration!$A$2:$A$4,Calibration!$D$2:$D$4,G96)</f>
        <v>463.21922229550449</v>
      </c>
    </row>
    <row r="97" spans="1:12" x14ac:dyDescent="0.25">
      <c r="A97">
        <v>475087</v>
      </c>
      <c r="B97">
        <v>14.48400021</v>
      </c>
      <c r="C97">
        <v>0.61400001999999998</v>
      </c>
      <c r="D97">
        <v>9.9000003020963209E+37</v>
      </c>
      <c r="E97">
        <v>3.5297000399999998</v>
      </c>
      <c r="F97">
        <v>9.9000003020963209E+37</v>
      </c>
      <c r="G97">
        <v>1.22539997</v>
      </c>
      <c r="H97">
        <v>9.9000003020963209E+37</v>
      </c>
      <c r="J97" s="2">
        <f>TREND(Calibration!$A$2:$A$4,Calibration!$B$2:$B$4,C97)</f>
        <v>393.31647266724519</v>
      </c>
      <c r="K97" s="2">
        <f>TREND(Calibration!$A$2:$A$4,Calibration!$C$2:$C$4,E97)</f>
        <v>1408.3047081736363</v>
      </c>
      <c r="L97" s="2">
        <f>TREND(Calibration!$A$2:$A$4,Calibration!$D$2:$D$4,G97)</f>
        <v>464.12615212816632</v>
      </c>
    </row>
    <row r="98" spans="1:12" x14ac:dyDescent="0.25">
      <c r="A98">
        <v>480085</v>
      </c>
      <c r="B98">
        <v>14.571999549999999</v>
      </c>
      <c r="C98">
        <v>0.61129999000000002</v>
      </c>
      <c r="D98">
        <v>1328.8420410199999</v>
      </c>
      <c r="E98">
        <v>4.18419981</v>
      </c>
      <c r="F98">
        <v>9.9000003020963209E+37</v>
      </c>
      <c r="G98">
        <v>1.2270000000000001</v>
      </c>
      <c r="H98">
        <v>9.9000003020963209E+37</v>
      </c>
      <c r="J98" s="2">
        <f>TREND(Calibration!$A$2:$A$4,Calibration!$B$2:$B$4,C98)</f>
        <v>391.6603530334429</v>
      </c>
      <c r="K98" s="2">
        <f>TREND(Calibration!$A$2:$A$4,Calibration!$C$2:$C$4,E98)</f>
        <v>1673.1058423726813</v>
      </c>
      <c r="L98" s="2">
        <f>TREND(Calibration!$A$2:$A$4,Calibration!$D$2:$D$4,G98)</f>
        <v>464.78574683007855</v>
      </c>
    </row>
    <row r="99" spans="1:12" x14ac:dyDescent="0.25">
      <c r="A99">
        <v>485086</v>
      </c>
      <c r="B99">
        <v>14.661999700000001</v>
      </c>
      <c r="C99">
        <v>0.61189996999999996</v>
      </c>
      <c r="D99">
        <v>552.04901123000002</v>
      </c>
      <c r="E99">
        <v>3.7969999300000001</v>
      </c>
      <c r="F99">
        <v>9.9000003020963209E+37</v>
      </c>
      <c r="G99">
        <v>1.2247999899999999</v>
      </c>
      <c r="H99">
        <v>1206.3039550799999</v>
      </c>
      <c r="J99" s="2">
        <f>TREND(Calibration!$A$2:$A$4,Calibration!$B$2:$B$4,C99)</f>
        <v>392.02836326217692</v>
      </c>
      <c r="K99" s="2">
        <f>TREND(Calibration!$A$2:$A$4,Calibration!$C$2:$C$4,E99)</f>
        <v>1516.4503749678049</v>
      </c>
      <c r="L99" s="2">
        <f>TREND(Calibration!$A$2:$A$4,Calibration!$D$2:$D$4,G99)</f>
        <v>463.87881699741666</v>
      </c>
    </row>
    <row r="100" spans="1:12" x14ac:dyDescent="0.25">
      <c r="A100">
        <v>490085</v>
      </c>
      <c r="B100">
        <v>14.60400009</v>
      </c>
      <c r="C100">
        <v>0.61129999000000002</v>
      </c>
      <c r="D100">
        <v>9.9000003020963209E+37</v>
      </c>
      <c r="E100">
        <v>3.6884999299999999</v>
      </c>
      <c r="F100">
        <v>9.9000003020963209E+37</v>
      </c>
      <c r="G100">
        <v>1.2274999600000001</v>
      </c>
      <c r="H100">
        <v>9.9000003020963209E+37</v>
      </c>
      <c r="J100" s="2">
        <f>TREND(Calibration!$A$2:$A$4,Calibration!$B$2:$B$4,C100)</f>
        <v>391.6603530334429</v>
      </c>
      <c r="K100" s="2">
        <f>TREND(Calibration!$A$2:$A$4,Calibration!$C$2:$C$4,E100)</f>
        <v>1472.5528453161194</v>
      </c>
      <c r="L100" s="2">
        <f>TREND(Calibration!$A$2:$A$4,Calibration!$D$2:$D$4,G100)</f>
        <v>464.99184982012747</v>
      </c>
    </row>
    <row r="101" spans="1:12" x14ac:dyDescent="0.25">
      <c r="A101">
        <v>495085</v>
      </c>
      <c r="B101">
        <v>14.522999759999999</v>
      </c>
      <c r="C101">
        <v>0.61510003000000002</v>
      </c>
      <c r="D101">
        <v>812.57800293000003</v>
      </c>
      <c r="E101">
        <v>3.78679991</v>
      </c>
      <c r="F101">
        <v>9.9000003020963209E+37</v>
      </c>
      <c r="G101">
        <v>1.2259000499999999</v>
      </c>
      <c r="H101">
        <v>9.9000003020963209E+37</v>
      </c>
      <c r="J101" s="2">
        <f>TREND(Calibration!$A$2:$A$4,Calibration!$B$2:$B$4,C101)</f>
        <v>393.99118671056283</v>
      </c>
      <c r="K101" s="2">
        <f>TREND(Calibration!$A$2:$A$4,Calibration!$C$2:$C$4,E101)</f>
        <v>1512.3235945033093</v>
      </c>
      <c r="L101" s="2">
        <f>TREND(Calibration!$A$2:$A$4,Calibration!$D$2:$D$4,G101)</f>
        <v>464.3323045868903</v>
      </c>
    </row>
    <row r="102" spans="1:12" x14ac:dyDescent="0.25">
      <c r="A102">
        <v>500086</v>
      </c>
      <c r="B102">
        <v>14.47099972</v>
      </c>
      <c r="C102">
        <v>0.61400001999999998</v>
      </c>
      <c r="D102">
        <v>468.40399170000001</v>
      </c>
      <c r="E102">
        <v>3.9363999399999998</v>
      </c>
      <c r="F102">
        <v>9.9000003020963209E+37</v>
      </c>
      <c r="G102">
        <v>1.2280999399999999</v>
      </c>
      <c r="H102">
        <v>9.9000003020963209E+37</v>
      </c>
      <c r="J102" s="2">
        <f>TREND(Calibration!$A$2:$A$4,Calibration!$B$2:$B$4,C102)</f>
        <v>393.31647266724519</v>
      </c>
      <c r="K102" s="2">
        <f>TREND(Calibration!$A$2:$A$4,Calibration!$C$2:$C$4,E102)</f>
        <v>1572.8496014417244</v>
      </c>
      <c r="L102" s="2">
        <f>TREND(Calibration!$A$2:$A$4,Calibration!$D$2:$D$4,G102)</f>
        <v>465.23918495087702</v>
      </c>
    </row>
    <row r="103" spans="1:12" x14ac:dyDescent="0.25">
      <c r="A103">
        <v>505086</v>
      </c>
      <c r="B103">
        <v>14.41300011</v>
      </c>
      <c r="C103">
        <v>0.61019999000000003</v>
      </c>
      <c r="D103">
        <v>681.32397461000005</v>
      </c>
      <c r="E103">
        <v>4.4840002099999996</v>
      </c>
      <c r="F103">
        <v>9.9000003020963209E+37</v>
      </c>
      <c r="G103">
        <v>1.22640002</v>
      </c>
      <c r="H103">
        <v>890.58599853999999</v>
      </c>
      <c r="J103" s="2">
        <f>TREND(Calibration!$A$2:$A$4,Calibration!$B$2:$B$4,C103)</f>
        <v>390.98564512383359</v>
      </c>
      <c r="K103" s="2">
        <f>TREND(Calibration!$A$2:$A$4,Calibration!$C$2:$C$4,E103)</f>
        <v>1794.4007451246371</v>
      </c>
      <c r="L103" s="2">
        <f>TREND(Calibration!$A$2:$A$4,Calibration!$D$2:$D$4,G103)</f>
        <v>464.53841169932889</v>
      </c>
    </row>
    <row r="104" spans="1:12" x14ac:dyDescent="0.25">
      <c r="A104">
        <v>510086</v>
      </c>
      <c r="B104">
        <v>14.39299965</v>
      </c>
      <c r="C104">
        <v>0.61619997000000004</v>
      </c>
      <c r="D104">
        <v>928.43701171999999</v>
      </c>
      <c r="E104">
        <v>3.5420999499999999</v>
      </c>
      <c r="F104">
        <v>9.9000003020963209E+37</v>
      </c>
      <c r="G104">
        <v>1.2216000600000001</v>
      </c>
      <c r="H104">
        <v>1308.8790283200001</v>
      </c>
      <c r="J104" s="2">
        <f>TREND(Calibration!$A$2:$A$4,Calibration!$B$2:$B$4,C104)</f>
        <v>394.66585781792259</v>
      </c>
      <c r="K104" s="2">
        <f>TREND(Calibration!$A$2:$A$4,Calibration!$C$2:$C$4,E104)</f>
        <v>1413.3215322925601</v>
      </c>
      <c r="L104" s="2">
        <f>TREND(Calibration!$A$2:$A$4,Calibration!$D$2:$D$4,G104)</f>
        <v>462.55968118465699</v>
      </c>
    </row>
    <row r="105" spans="1:12" x14ac:dyDescent="0.25">
      <c r="A105">
        <v>515099</v>
      </c>
      <c r="B105">
        <v>14.3409996</v>
      </c>
      <c r="C105">
        <v>0.61460000000000004</v>
      </c>
      <c r="D105">
        <v>9.9000003020963209E+37</v>
      </c>
      <c r="E105">
        <v>3.9288001100000001</v>
      </c>
      <c r="F105">
        <v>9.9000003020963209E+37</v>
      </c>
      <c r="G105">
        <v>1.2145999700000001</v>
      </c>
      <c r="H105">
        <v>9.9000003020963209E+37</v>
      </c>
      <c r="J105" s="2">
        <f>TREND(Calibration!$A$2:$A$4,Calibration!$B$2:$B$4,C105)</f>
        <v>393.68448289597922</v>
      </c>
      <c r="K105" s="2">
        <f>TREND(Calibration!$A$2:$A$4,Calibration!$C$2:$C$4,E105)</f>
        <v>1569.7748202180123</v>
      </c>
      <c r="L105" s="2">
        <f>TREND(Calibration!$A$2:$A$4,Calibration!$D$2:$D$4,G105)</f>
        <v>459.67397136864815</v>
      </c>
    </row>
    <row r="106" spans="1:12" x14ac:dyDescent="0.25">
      <c r="A106">
        <v>520086</v>
      </c>
      <c r="B106">
        <v>14.41899967</v>
      </c>
      <c r="C106">
        <v>0.61400001999999998</v>
      </c>
      <c r="D106">
        <v>925.52697753999996</v>
      </c>
      <c r="E106">
        <v>3.4374001000000001</v>
      </c>
      <c r="F106">
        <v>9.9000003020963209E+37</v>
      </c>
      <c r="G106">
        <v>1.2123999599999999</v>
      </c>
      <c r="H106">
        <v>9.9000003020963209E+37</v>
      </c>
      <c r="J106" s="2">
        <f>TREND(Calibration!$A$2:$A$4,Calibration!$B$2:$B$4,C106)</f>
        <v>393.31647266724519</v>
      </c>
      <c r="K106" s="2">
        <f>TREND(Calibration!$A$2:$A$4,Calibration!$C$2:$C$4,E106)</f>
        <v>1370.9614883303295</v>
      </c>
      <c r="L106" s="2">
        <f>TREND(Calibration!$A$2:$A$4,Calibration!$D$2:$D$4,G106)</f>
        <v>458.76704153598627</v>
      </c>
    </row>
    <row r="107" spans="1:12" x14ac:dyDescent="0.25">
      <c r="A107">
        <v>525086</v>
      </c>
      <c r="B107">
        <v>14.510000229999999</v>
      </c>
      <c r="C107">
        <v>0.60750002000000003</v>
      </c>
      <c r="D107">
        <v>689.01501465000001</v>
      </c>
      <c r="E107">
        <v>3.8559000499999998</v>
      </c>
      <c r="F107">
        <v>9.9000003020963209E+37</v>
      </c>
      <c r="G107">
        <v>1.21080005</v>
      </c>
      <c r="H107">
        <v>842.31597899999997</v>
      </c>
      <c r="J107" s="2">
        <f>TREND(Calibration!$A$2:$A$4,Calibration!$B$2:$B$4,C107)</f>
        <v>389.32956229228091</v>
      </c>
      <c r="K107" s="2">
        <f>TREND(Calibration!$A$2:$A$4,Calibration!$C$2:$C$4,E107)</f>
        <v>1540.2805110432689</v>
      </c>
      <c r="L107" s="2">
        <f>TREND(Calibration!$A$2:$A$4,Calibration!$D$2:$D$4,G107)</f>
        <v>458.10749630274921</v>
      </c>
    </row>
    <row r="108" spans="1:12" x14ac:dyDescent="0.25">
      <c r="A108">
        <v>530085</v>
      </c>
      <c r="B108">
        <v>14.60999966</v>
      </c>
      <c r="C108">
        <v>0.61290001999999999</v>
      </c>
      <c r="D108">
        <v>822.27301024999997</v>
      </c>
      <c r="E108">
        <v>3.8083999199999998</v>
      </c>
      <c r="F108">
        <v>9.9000003020963209E+37</v>
      </c>
      <c r="G108">
        <v>1.2135000199999999</v>
      </c>
      <c r="H108">
        <v>9.9000003020963209E+37</v>
      </c>
      <c r="J108" s="2">
        <f>TREND(Calibration!$A$2:$A$4,Calibration!$B$2:$B$4,C108)</f>
        <v>392.64176475763583</v>
      </c>
      <c r="K108" s="2">
        <f>TREND(Calibration!$A$2:$A$4,Calibration!$C$2:$C$4,E108)</f>
        <v>1521.0626459268271</v>
      </c>
      <c r="L108" s="2">
        <f>TREND(Calibration!$A$2:$A$4,Calibration!$D$2:$D$4,G108)</f>
        <v>459.22052912545996</v>
      </c>
    </row>
    <row r="109" spans="1:12" x14ac:dyDescent="0.25">
      <c r="A109">
        <v>535086</v>
      </c>
      <c r="B109">
        <v>14.64000034</v>
      </c>
      <c r="C109">
        <v>0.61830001999999995</v>
      </c>
      <c r="D109">
        <v>9.9000003020963209E+37</v>
      </c>
      <c r="E109">
        <v>4.6703000100000001</v>
      </c>
      <c r="F109">
        <v>9.9000003020963209E+37</v>
      </c>
      <c r="G109">
        <v>1.21399999</v>
      </c>
      <c r="H109">
        <v>9.9000003020963209E+37</v>
      </c>
      <c r="J109" s="2">
        <f>TREND(Calibration!$A$2:$A$4,Calibration!$B$2:$B$4,C109)</f>
        <v>395.9539672229908</v>
      </c>
      <c r="K109" s="2">
        <f>TREND(Calibration!$A$2:$A$4,Calibration!$C$2:$C$4,E109)</f>
        <v>1869.774947839873</v>
      </c>
      <c r="L109" s="2">
        <f>TREND(Calibration!$A$2:$A$4,Calibration!$D$2:$D$4,G109)</f>
        <v>459.42663623789855</v>
      </c>
    </row>
    <row r="110" spans="1:12" x14ac:dyDescent="0.25">
      <c r="A110">
        <v>540085</v>
      </c>
      <c r="B110">
        <v>14.64000034</v>
      </c>
      <c r="C110">
        <v>0.61350000000000005</v>
      </c>
      <c r="D110">
        <v>945.74902343999997</v>
      </c>
      <c r="E110">
        <v>4.5531001099999999</v>
      </c>
      <c r="F110">
        <v>9.9000003020963209E+37</v>
      </c>
      <c r="G110">
        <v>1.21560001</v>
      </c>
      <c r="H110">
        <v>1181.0529785199999</v>
      </c>
      <c r="J110" s="2">
        <f>TREND(Calibration!$A$2:$A$4,Calibration!$B$2:$B$4,C110)</f>
        <v>393.00977498636991</v>
      </c>
      <c r="K110" s="2">
        <f>TREND(Calibration!$A$2:$A$4,Calibration!$C$2:$C$4,E110)</f>
        <v>1822.3575645640703</v>
      </c>
      <c r="L110" s="2">
        <f>TREND(Calibration!$A$2:$A$4,Calibration!$D$2:$D$4,G110)</f>
        <v>460.08622681742111</v>
      </c>
    </row>
    <row r="111" spans="1:12" x14ac:dyDescent="0.25">
      <c r="A111">
        <v>545088</v>
      </c>
      <c r="B111">
        <v>14.567999840000001</v>
      </c>
      <c r="C111">
        <v>0.62159997</v>
      </c>
      <c r="D111">
        <v>678.75598145000004</v>
      </c>
      <c r="E111">
        <v>4.3635001200000003</v>
      </c>
      <c r="F111">
        <v>9.9000003020963209E+37</v>
      </c>
      <c r="G111">
        <v>1.2182999800000001</v>
      </c>
      <c r="H111">
        <v>1254.2380371100001</v>
      </c>
      <c r="J111" s="2">
        <f>TREND(Calibration!$A$2:$A$4,Calibration!$B$2:$B$4,C111)</f>
        <v>397.9780602832775</v>
      </c>
      <c r="K111" s="2">
        <f>TREND(Calibration!$A$2:$A$4,Calibration!$C$2:$C$4,E111)</f>
        <v>1745.6481527393305</v>
      </c>
      <c r="L111" s="2">
        <f>TREND(Calibration!$A$2:$A$4,Calibration!$D$2:$D$4,G111)</f>
        <v>461.19925964013191</v>
      </c>
    </row>
    <row r="112" spans="1:12" x14ac:dyDescent="0.25">
      <c r="A112">
        <v>550087</v>
      </c>
      <c r="B112">
        <v>14.45199966</v>
      </c>
      <c r="C112">
        <v>0.61830001999999995</v>
      </c>
      <c r="D112">
        <v>1240.6710205100001</v>
      </c>
      <c r="E112">
        <v>4.7020998000000001</v>
      </c>
      <c r="F112">
        <v>9.9000003020963209E+37</v>
      </c>
      <c r="G112">
        <v>1.23720002</v>
      </c>
      <c r="H112">
        <v>9.9000003020963209E+37</v>
      </c>
      <c r="J112" s="2">
        <f>TREND(Calibration!$A$2:$A$4,Calibration!$B$2:$B$4,C112)</f>
        <v>395.9539672229908</v>
      </c>
      <c r="K112" s="2">
        <f>TREND(Calibration!$A$2:$A$4,Calibration!$C$2:$C$4,E112)</f>
        <v>1882.6406826273603</v>
      </c>
      <c r="L112" s="2">
        <f>TREND(Calibration!$A$2:$A$4,Calibration!$D$2:$D$4,G112)</f>
        <v>468.99059245884706</v>
      </c>
    </row>
    <row r="113" spans="1:12" x14ac:dyDescent="0.25">
      <c r="A113">
        <v>555086</v>
      </c>
      <c r="B113">
        <v>14.36100006</v>
      </c>
      <c r="C113">
        <v>0.61780000000000002</v>
      </c>
      <c r="D113">
        <v>1316.7209472699999</v>
      </c>
      <c r="E113">
        <v>5.0104999499999998</v>
      </c>
      <c r="F113">
        <v>9.9000003020963209E+37</v>
      </c>
      <c r="G113">
        <v>1.23720002</v>
      </c>
      <c r="H113">
        <v>9.9000003020963209E+37</v>
      </c>
      <c r="J113" s="2">
        <f>TREND(Calibration!$A$2:$A$4,Calibration!$B$2:$B$4,C113)</f>
        <v>395.64726954211551</v>
      </c>
      <c r="K113" s="2">
        <f>TREND(Calibration!$A$2:$A$4,Calibration!$C$2:$C$4,E113)</f>
        <v>2007.4149197629297</v>
      </c>
      <c r="L113" s="2">
        <f>TREND(Calibration!$A$2:$A$4,Calibration!$D$2:$D$4,G113)</f>
        <v>468.99059245884706</v>
      </c>
    </row>
    <row r="114" spans="1:12" x14ac:dyDescent="0.25">
      <c r="A114">
        <v>560086</v>
      </c>
      <c r="B114">
        <v>14.32499981</v>
      </c>
      <c r="C114">
        <v>0.62</v>
      </c>
      <c r="D114">
        <v>706.91900635000002</v>
      </c>
      <c r="E114">
        <v>4.9959001499999998</v>
      </c>
      <c r="F114">
        <v>9.9000003020963209E+37</v>
      </c>
      <c r="G114">
        <v>1.2313000000000001</v>
      </c>
      <c r="H114">
        <v>9.9000003020963209E+37</v>
      </c>
      <c r="J114" s="2">
        <f>TREND(Calibration!$A$2:$A$4,Calibration!$B$2:$B$4,C114)</f>
        <v>396.99668536133419</v>
      </c>
      <c r="K114" s="2">
        <f>TREND(Calibration!$A$2:$A$4,Calibration!$C$2:$C$4,E114)</f>
        <v>2001.5080519895778</v>
      </c>
      <c r="L114" s="2">
        <f>TREND(Calibration!$A$2:$A$4,Calibration!$D$2:$D$4,G114)</f>
        <v>466.55837435470153</v>
      </c>
    </row>
    <row r="115" spans="1:12" x14ac:dyDescent="0.25">
      <c r="A115">
        <v>565087</v>
      </c>
      <c r="B115">
        <v>14.35700035</v>
      </c>
      <c r="C115">
        <v>0.62370002000000002</v>
      </c>
      <c r="D115">
        <v>393.15200806000001</v>
      </c>
      <c r="E115">
        <v>3.4644000500000001</v>
      </c>
      <c r="F115">
        <v>9.9000003020963209E+37</v>
      </c>
      <c r="G115">
        <v>1.2302000500000001</v>
      </c>
      <c r="H115">
        <v>1320.74401855</v>
      </c>
      <c r="J115" s="2">
        <f>TREND(Calibration!$A$2:$A$4,Calibration!$B$2:$B$4,C115)</f>
        <v>399.26616968834577</v>
      </c>
      <c r="K115" s="2">
        <f>TREND(Calibration!$A$2:$A$4,Calibration!$C$2:$C$4,E115)</f>
        <v>1381.8852773231315</v>
      </c>
      <c r="L115" s="2">
        <f>TREND(Calibration!$A$2:$A$4,Calibration!$D$2:$D$4,G115)</f>
        <v>466.10493211151339</v>
      </c>
    </row>
    <row r="116" spans="1:12" x14ac:dyDescent="0.25">
      <c r="A116">
        <v>570086</v>
      </c>
      <c r="B116">
        <v>14.40600014</v>
      </c>
      <c r="C116">
        <v>0.62209999999999999</v>
      </c>
      <c r="D116">
        <v>1037.58496094</v>
      </c>
      <c r="E116">
        <v>3.5323998900000002</v>
      </c>
      <c r="F116">
        <v>9.9000003020963209E+37</v>
      </c>
      <c r="G116">
        <v>1.2351000299999999</v>
      </c>
      <c r="H116">
        <v>9.9000003020963209E+37</v>
      </c>
      <c r="J116" s="2">
        <f>TREND(Calibration!$A$2:$A$4,Calibration!$B$2:$B$4,C116)</f>
        <v>398.28476409786111</v>
      </c>
      <c r="K116" s="2">
        <f>TREND(Calibration!$A$2:$A$4,Calibration!$C$2:$C$4,E116)</f>
        <v>1409.3970284080153</v>
      </c>
      <c r="L116" s="2">
        <f>TREND(Calibration!$A$2:$A$4,Calibration!$D$2:$D$4,G116)</f>
        <v>468.12489476688586</v>
      </c>
    </row>
    <row r="117" spans="1:12" x14ac:dyDescent="0.25">
      <c r="A117">
        <v>575087</v>
      </c>
      <c r="B117">
        <v>14.50300026</v>
      </c>
      <c r="C117">
        <v>0.62</v>
      </c>
      <c r="D117">
        <v>1047.30895996</v>
      </c>
      <c r="E117">
        <v>4.99480009</v>
      </c>
      <c r="F117">
        <v>9.9000003020963209E+37</v>
      </c>
      <c r="G117">
        <v>1.23720002</v>
      </c>
      <c r="H117">
        <v>9.9000003020963209E+37</v>
      </c>
      <c r="J117" s="2">
        <f>TREND(Calibration!$A$2:$A$4,Calibration!$B$2:$B$4,C117)</f>
        <v>396.99668536133419</v>
      </c>
      <c r="K117" s="2">
        <f>TREND(Calibration!$A$2:$A$4,Calibration!$C$2:$C$4,E117)</f>
        <v>2001.0629836350283</v>
      </c>
      <c r="L117" s="2">
        <f>TREND(Calibration!$A$2:$A$4,Calibration!$D$2:$D$4,G117)</f>
        <v>468.99059245884706</v>
      </c>
    </row>
    <row r="118" spans="1:12" x14ac:dyDescent="0.25">
      <c r="A118">
        <v>580087</v>
      </c>
      <c r="B118">
        <v>14.614000320000001</v>
      </c>
      <c r="C118">
        <v>0.62099998999999995</v>
      </c>
      <c r="D118">
        <v>700.54901123000002</v>
      </c>
      <c r="E118">
        <v>5.0148000699999997</v>
      </c>
      <c r="F118">
        <v>9.9000003020963209E+37</v>
      </c>
      <c r="G118">
        <v>1.23670006</v>
      </c>
      <c r="H118">
        <v>9.9000003020963209E+37</v>
      </c>
      <c r="J118" s="2">
        <f>TREND(Calibration!$A$2:$A$4,Calibration!$B$2:$B$4,C118)</f>
        <v>397.61005005454348</v>
      </c>
      <c r="K118" s="2">
        <f>TREND(Calibration!$A$2:$A$4,Calibration!$C$2:$C$4,E118)</f>
        <v>2009.1546860781905</v>
      </c>
      <c r="L118" s="2">
        <f>TREND(Calibration!$A$2:$A$4,Calibration!$D$2:$D$4,G118)</f>
        <v>468.78448946879809</v>
      </c>
    </row>
    <row r="119" spans="1:12" x14ac:dyDescent="0.25">
      <c r="A119">
        <v>585087</v>
      </c>
      <c r="B119">
        <v>14.64299965</v>
      </c>
      <c r="C119">
        <v>0.62319999999999998</v>
      </c>
      <c r="D119">
        <v>650.29199218999997</v>
      </c>
      <c r="E119">
        <v>3.6263999899999999</v>
      </c>
      <c r="F119">
        <v>9.9000003020963209E+37</v>
      </c>
      <c r="G119">
        <v>1.2290999899999999</v>
      </c>
      <c r="H119">
        <v>9.9000003020963209E+37</v>
      </c>
      <c r="J119" s="2">
        <f>TREND(Calibration!$A$2:$A$4,Calibration!$B$2:$B$4,C119)</f>
        <v>398.95947200747042</v>
      </c>
      <c r="K119" s="2">
        <f>TREND(Calibration!$A$2:$A$4,Calibration!$C$2:$C$4,E119)</f>
        <v>1447.4281083804706</v>
      </c>
      <c r="L119" s="2">
        <f>TREND(Calibration!$A$2:$A$4,Calibration!$D$2:$D$4,G119)</f>
        <v>465.65144452203964</v>
      </c>
    </row>
    <row r="120" spans="1:12" x14ac:dyDescent="0.25">
      <c r="A120">
        <v>590088</v>
      </c>
      <c r="B120">
        <v>14.652999879999999</v>
      </c>
      <c r="C120">
        <v>0.62589996999999997</v>
      </c>
      <c r="D120">
        <v>350.40600585999999</v>
      </c>
      <c r="E120">
        <v>3.5799000300000001</v>
      </c>
      <c r="F120">
        <v>9.9000003020963209E+37</v>
      </c>
      <c r="G120">
        <v>1.2290999899999999</v>
      </c>
      <c r="H120">
        <v>9.9000003020963209E+37</v>
      </c>
      <c r="J120" s="2">
        <f>TREND(Calibration!$A$2:$A$4,Calibration!$B$2:$B$4,C120)</f>
        <v>400.6155548390231</v>
      </c>
      <c r="K120" s="2">
        <f>TREND(Calibration!$A$2:$A$4,Calibration!$C$2:$C$4,E120)</f>
        <v>1428.6148975703122</v>
      </c>
      <c r="L120" s="2">
        <f>TREND(Calibration!$A$2:$A$4,Calibration!$D$2:$D$4,G120)</f>
        <v>465.65144452203964</v>
      </c>
    </row>
    <row r="121" spans="1:12" x14ac:dyDescent="0.25">
      <c r="A121">
        <v>595087</v>
      </c>
      <c r="B121">
        <v>14.54899979</v>
      </c>
      <c r="C121">
        <v>0.62639999000000002</v>
      </c>
      <c r="D121">
        <v>1133.65197754</v>
      </c>
      <c r="E121">
        <v>3.4444000699999999</v>
      </c>
      <c r="F121">
        <v>9.9000003020963209E+37</v>
      </c>
      <c r="G121">
        <v>1.2345000500000001</v>
      </c>
      <c r="H121">
        <v>9.9000003020963209E+37</v>
      </c>
      <c r="J121" s="2">
        <f>TREND(Calibration!$A$2:$A$4,Calibration!$B$2:$B$4,C121)</f>
        <v>400.92225251989845</v>
      </c>
      <c r="K121" s="2">
        <f>TREND(Calibration!$A$2:$A$4,Calibration!$C$2:$C$4,E121)</f>
        <v>1373.7935748799691</v>
      </c>
      <c r="L121" s="2">
        <f>TREND(Calibration!$A$2:$A$4,Calibration!$D$2:$D$4,G121)</f>
        <v>467.87755963613631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14.413999560000001</v>
      </c>
      <c r="C2">
        <v>0.62860000000000005</v>
      </c>
      <c r="D2">
        <v>886.46197510000002</v>
      </c>
      <c r="E2">
        <v>3.60050011</v>
      </c>
      <c r="F2">
        <v>9.9000003020963209E+37</v>
      </c>
      <c r="G2">
        <v>1.22640002</v>
      </c>
      <c r="H2">
        <v>9.9000003020963209E+37</v>
      </c>
      <c r="J2" s="2">
        <f>TREND(Calibration!$A$2:$A$4,Calibration!$B$2:$B$4,C2)</f>
        <v>402.27167447282545</v>
      </c>
      <c r="K2" s="2">
        <f>TREND(Calibration!$A$2:$A$4,Calibration!$C$2:$C$4,E2)</f>
        <v>1436.9493917880734</v>
      </c>
      <c r="L2" s="2">
        <f>TREND(Calibration!$A$2:$A$4,Calibration!$D$2:$D$4,G2)</f>
        <v>464.53841169932889</v>
      </c>
      <c r="N2" s="2">
        <f>AVERAGE(J2:J121)</f>
        <v>399.09645565421755</v>
      </c>
    </row>
    <row r="3" spans="1:14" x14ac:dyDescent="0.25">
      <c r="A3">
        <v>5076</v>
      </c>
      <c r="B3">
        <v>14.31400013</v>
      </c>
      <c r="C3">
        <v>0.63129997000000004</v>
      </c>
      <c r="D3">
        <v>384.52099608999998</v>
      </c>
      <c r="E3">
        <v>3.9595999700000002</v>
      </c>
      <c r="F3">
        <v>9.9000003020963209E+37</v>
      </c>
      <c r="G3">
        <v>1.2237000499999999</v>
      </c>
      <c r="H3">
        <v>1367.2550048799999</v>
      </c>
      <c r="J3" s="2">
        <f>TREND(Calibration!$A$2:$A$4,Calibration!$B$2:$B$4,C3)</f>
        <v>403.92775730437813</v>
      </c>
      <c r="K3" s="2">
        <f>TREND(Calibration!$A$2:$A$4,Calibration!$C$2:$C$4,E3)</f>
        <v>1582.235997799743</v>
      </c>
      <c r="L3" s="2">
        <f>TREND(Calibration!$A$2:$A$4,Calibration!$D$2:$D$4,G3)</f>
        <v>463.42537887661808</v>
      </c>
    </row>
    <row r="4" spans="1:14" x14ac:dyDescent="0.25">
      <c r="A4">
        <v>10077</v>
      </c>
      <c r="B4">
        <v>14.26599979</v>
      </c>
      <c r="C4">
        <v>0.63129997000000004</v>
      </c>
      <c r="D4">
        <v>845.26202393000005</v>
      </c>
      <c r="E4">
        <v>2.9762000999999998</v>
      </c>
      <c r="F4">
        <v>9.9000003020963209E+37</v>
      </c>
      <c r="G4">
        <v>1.22539997</v>
      </c>
      <c r="H4">
        <v>9.9000003020963209E+37</v>
      </c>
      <c r="J4" s="2">
        <f>TREND(Calibration!$A$2:$A$4,Calibration!$B$2:$B$4,C4)</f>
        <v>403.92775730437813</v>
      </c>
      <c r="K4" s="2">
        <f>TREND(Calibration!$A$2:$A$4,Calibration!$C$2:$C$4,E4)</f>
        <v>1184.3666433961598</v>
      </c>
      <c r="L4" s="2">
        <f>TREND(Calibration!$A$2:$A$4,Calibration!$D$2:$D$4,G4)</f>
        <v>464.12615212816632</v>
      </c>
    </row>
    <row r="5" spans="1:14" x14ac:dyDescent="0.25">
      <c r="A5">
        <v>15078</v>
      </c>
      <c r="B5">
        <v>14.272999759999999</v>
      </c>
      <c r="C5">
        <v>0.63349997999999996</v>
      </c>
      <c r="D5">
        <v>408.07101440000002</v>
      </c>
      <c r="E5">
        <v>1.9365999700000001</v>
      </c>
      <c r="F5">
        <v>9.9000003020963209E+37</v>
      </c>
      <c r="G5">
        <v>1.2313000000000001</v>
      </c>
      <c r="H5">
        <v>9.9000003020963209E+37</v>
      </c>
      <c r="J5" s="2">
        <f>TREND(Calibration!$A$2:$A$4,Calibration!$B$2:$B$4,C5)</f>
        <v>405.27717925730502</v>
      </c>
      <c r="K5" s="2">
        <f>TREND(Calibration!$A$2:$A$4,Calibration!$C$2:$C$4,E5)</f>
        <v>763.75947719734722</v>
      </c>
      <c r="L5" s="2">
        <f>TREND(Calibration!$A$2:$A$4,Calibration!$D$2:$D$4,G5)</f>
        <v>466.55837435470153</v>
      </c>
    </row>
    <row r="6" spans="1:14" x14ac:dyDescent="0.25">
      <c r="A6">
        <v>20083</v>
      </c>
      <c r="B6">
        <v>14.347000120000001</v>
      </c>
      <c r="C6">
        <v>0.63400000000000001</v>
      </c>
      <c r="D6">
        <v>976.71697998000002</v>
      </c>
      <c r="E6">
        <v>2.9848001000000002</v>
      </c>
      <c r="F6">
        <v>9.9000003020963209E+37</v>
      </c>
      <c r="G6">
        <v>1.2339999699999999</v>
      </c>
      <c r="H6">
        <v>1311.8399658200001</v>
      </c>
      <c r="J6" s="2">
        <f>TREND(Calibration!$A$2:$A$4,Calibration!$B$2:$B$4,C6)</f>
        <v>405.58387693818037</v>
      </c>
      <c r="K6" s="2">
        <f>TREND(Calibration!$A$2:$A$4,Calibration!$C$2:$C$4,E6)</f>
        <v>1187.8460789261553</v>
      </c>
      <c r="L6" s="2">
        <f>TREND(Calibration!$A$2:$A$4,Calibration!$D$2:$D$4,G6)</f>
        <v>467.67140717741222</v>
      </c>
    </row>
    <row r="7" spans="1:14" x14ac:dyDescent="0.25">
      <c r="A7">
        <v>25078</v>
      </c>
      <c r="B7">
        <v>14.45300007</v>
      </c>
      <c r="C7">
        <v>0.62970000999999998</v>
      </c>
      <c r="D7">
        <v>927.05200194999998</v>
      </c>
      <c r="E7">
        <v>3.6226000799999998</v>
      </c>
      <c r="F7">
        <v>9.9000003020963209E+37</v>
      </c>
      <c r="G7">
        <v>1.2345000500000001</v>
      </c>
      <c r="H7">
        <v>1009.32598877</v>
      </c>
      <c r="J7" s="2">
        <f>TREND(Calibration!$A$2:$A$4,Calibration!$B$2:$B$4,C7)</f>
        <v>402.94638851614303</v>
      </c>
      <c r="K7" s="2">
        <f>TREND(Calibration!$A$2:$A$4,Calibration!$C$2:$C$4,E7)</f>
        <v>1445.8907197915421</v>
      </c>
      <c r="L7" s="2">
        <f>TREND(Calibration!$A$2:$A$4,Calibration!$D$2:$D$4,G7)</f>
        <v>467.87755963613631</v>
      </c>
    </row>
    <row r="8" spans="1:14" x14ac:dyDescent="0.25">
      <c r="A8">
        <v>30108</v>
      </c>
      <c r="B8">
        <v>14.522000309999999</v>
      </c>
      <c r="C8">
        <v>0.62639999000000002</v>
      </c>
      <c r="D8">
        <v>1111.6040039100001</v>
      </c>
      <c r="E8">
        <v>3.4131</v>
      </c>
      <c r="F8">
        <v>9.9000003020963209E+37</v>
      </c>
      <c r="G8">
        <v>1.23720002</v>
      </c>
      <c r="H8">
        <v>9.9000003020963209E+37</v>
      </c>
      <c r="J8" s="2">
        <f>TREND(Calibration!$A$2:$A$4,Calibration!$B$2:$B$4,C8)</f>
        <v>400.92225251989845</v>
      </c>
      <c r="K8" s="2">
        <f>TREND(Calibration!$A$2:$A$4,Calibration!$C$2:$C$4,E8)</f>
        <v>1361.1300195719061</v>
      </c>
      <c r="L8" s="2">
        <f>TREND(Calibration!$A$2:$A$4,Calibration!$D$2:$D$4,G8)</f>
        <v>468.99059245884706</v>
      </c>
    </row>
    <row r="9" spans="1:14" x14ac:dyDescent="0.25">
      <c r="A9">
        <v>35094</v>
      </c>
      <c r="B9">
        <v>14.52600002</v>
      </c>
      <c r="C9">
        <v>0.62159997</v>
      </c>
      <c r="D9">
        <v>9.9000003020963209E+37</v>
      </c>
      <c r="E9">
        <v>3.0880000600000002</v>
      </c>
      <c r="F9">
        <v>9.9000003020963209E+37</v>
      </c>
      <c r="G9">
        <v>1.2378</v>
      </c>
      <c r="H9">
        <v>9.9000003020963209E+37</v>
      </c>
      <c r="J9" s="2">
        <f>TREND(Calibration!$A$2:$A$4,Calibration!$B$2:$B$4,C9)</f>
        <v>397.9780602832775</v>
      </c>
      <c r="K9" s="2">
        <f>TREND(Calibration!$A$2:$A$4,Calibration!$C$2:$C$4,E9)</f>
        <v>1229.5992891026785</v>
      </c>
      <c r="L9" s="2">
        <f>TREND(Calibration!$A$2:$A$4,Calibration!$D$2:$D$4,G9)</f>
        <v>469.23792758959667</v>
      </c>
    </row>
    <row r="10" spans="1:14" x14ac:dyDescent="0.25">
      <c r="A10">
        <v>40094</v>
      </c>
      <c r="B10">
        <v>14.55200005</v>
      </c>
      <c r="C10">
        <v>0.62540001000000001</v>
      </c>
      <c r="D10">
        <v>580.40502930000002</v>
      </c>
      <c r="E10">
        <v>3.21320009</v>
      </c>
      <c r="F10">
        <v>9.9000003020963209E+37</v>
      </c>
      <c r="G10">
        <v>1.23889995</v>
      </c>
      <c r="H10">
        <v>886.52600098000005</v>
      </c>
      <c r="J10" s="2">
        <f>TREND(Calibration!$A$2:$A$4,Calibration!$B$2:$B$4,C10)</f>
        <v>400.30889396039743</v>
      </c>
      <c r="K10" s="2">
        <f>TREND(Calibration!$A$2:$A$4,Calibration!$C$2:$C$4,E10)</f>
        <v>1280.2534091885486</v>
      </c>
      <c r="L10" s="2">
        <f>TREND(Calibration!$A$2:$A$4,Calibration!$D$2:$D$4,G10)</f>
        <v>469.6913698327848</v>
      </c>
    </row>
    <row r="11" spans="1:14" x14ac:dyDescent="0.25">
      <c r="A11">
        <v>45098</v>
      </c>
      <c r="B11">
        <v>14.458000180000001</v>
      </c>
      <c r="C11">
        <v>0.62159997</v>
      </c>
      <c r="D11">
        <v>9.9000003020963209E+37</v>
      </c>
      <c r="E11">
        <v>3.3677001</v>
      </c>
      <c r="F11">
        <v>9.9000003020963209E+37</v>
      </c>
      <c r="G11">
        <v>1.2302000500000001</v>
      </c>
      <c r="H11">
        <v>9.9000003020963209E+37</v>
      </c>
      <c r="J11" s="2">
        <f>TREND(Calibration!$A$2:$A$4,Calibration!$B$2:$B$4,C11)</f>
        <v>397.9780602832775</v>
      </c>
      <c r="K11" s="2">
        <f>TREND(Calibration!$A$2:$A$4,Calibration!$C$2:$C$4,E11)</f>
        <v>1342.7618771162972</v>
      </c>
      <c r="L11" s="2">
        <f>TREND(Calibration!$A$2:$A$4,Calibration!$D$2:$D$4,G11)</f>
        <v>466.10493211151339</v>
      </c>
    </row>
    <row r="12" spans="1:14" x14ac:dyDescent="0.25">
      <c r="A12">
        <v>50098</v>
      </c>
      <c r="B12">
        <v>14.38899994</v>
      </c>
      <c r="C12">
        <v>0.62480002999999995</v>
      </c>
      <c r="D12">
        <v>1191.0500488299999</v>
      </c>
      <c r="E12">
        <v>3.1089999700000002</v>
      </c>
      <c r="F12">
        <v>9.9000003020963209E+37</v>
      </c>
      <c r="G12">
        <v>1.2259000499999999</v>
      </c>
      <c r="H12">
        <v>9.9000003020963209E+37</v>
      </c>
      <c r="J12" s="2">
        <f>TREND(Calibration!$A$2:$A$4,Calibration!$B$2:$B$4,C12)</f>
        <v>399.94088373166335</v>
      </c>
      <c r="K12" s="2">
        <f>TREND(Calibration!$A$2:$A$4,Calibration!$C$2:$C$4,E12)</f>
        <v>1238.0955487515978</v>
      </c>
      <c r="L12" s="2">
        <f>TREND(Calibration!$A$2:$A$4,Calibration!$D$2:$D$4,G12)</f>
        <v>464.3323045868903</v>
      </c>
    </row>
    <row r="13" spans="1:14" x14ac:dyDescent="0.25">
      <c r="A13">
        <v>55099</v>
      </c>
      <c r="B13">
        <v>14.31499958</v>
      </c>
      <c r="C13">
        <v>0.63349997999999996</v>
      </c>
      <c r="D13">
        <v>833.83898925999995</v>
      </c>
      <c r="E13">
        <v>3.1424999200000001</v>
      </c>
      <c r="F13">
        <v>9.9000003020963209E+37</v>
      </c>
      <c r="G13">
        <v>1.2237000499999999</v>
      </c>
      <c r="H13">
        <v>9.9000003020963209E+37</v>
      </c>
      <c r="J13" s="2">
        <f>TREND(Calibration!$A$2:$A$4,Calibration!$B$2:$B$4,C13)</f>
        <v>405.27717925730502</v>
      </c>
      <c r="K13" s="2">
        <f>TREND(Calibration!$A$2:$A$4,Calibration!$C$2:$C$4,E13)</f>
        <v>1251.6491436682334</v>
      </c>
      <c r="L13" s="2">
        <f>TREND(Calibration!$A$2:$A$4,Calibration!$D$2:$D$4,G13)</f>
        <v>463.42537887661808</v>
      </c>
    </row>
    <row r="14" spans="1:14" x14ac:dyDescent="0.25">
      <c r="A14">
        <v>60100</v>
      </c>
      <c r="B14">
        <v>14.27600002</v>
      </c>
      <c r="C14">
        <v>0.63290000000000002</v>
      </c>
      <c r="D14">
        <v>668.66302489999998</v>
      </c>
      <c r="E14">
        <v>3.0669000099999999</v>
      </c>
      <c r="F14">
        <v>9.9000003020963209E+37</v>
      </c>
      <c r="G14">
        <v>1.22860003</v>
      </c>
      <c r="H14">
        <v>9.9000003020963209E+37</v>
      </c>
      <c r="J14" s="2">
        <f>TREND(Calibration!$A$2:$A$4,Calibration!$B$2:$B$4,C14)</f>
        <v>404.90916902857106</v>
      </c>
      <c r="K14" s="2">
        <f>TREND(Calibration!$A$2:$A$4,Calibration!$C$2:$C$4,E14)</f>
        <v>1221.0625142591111</v>
      </c>
      <c r="L14" s="2">
        <f>TREND(Calibration!$A$2:$A$4,Calibration!$D$2:$D$4,G14)</f>
        <v>465.44534153199072</v>
      </c>
    </row>
    <row r="15" spans="1:14" x14ac:dyDescent="0.25">
      <c r="A15">
        <v>65104</v>
      </c>
      <c r="B15">
        <v>14.321000099999999</v>
      </c>
      <c r="C15">
        <v>0.63290000000000002</v>
      </c>
      <c r="D15">
        <v>700.57397461000005</v>
      </c>
      <c r="E15">
        <v>2.8519999999999999</v>
      </c>
      <c r="F15">
        <v>9.9000003020963209E+37</v>
      </c>
      <c r="G15">
        <v>1.2290999899999999</v>
      </c>
      <c r="H15">
        <v>1207.5760498</v>
      </c>
      <c r="J15" s="2">
        <f>TREND(Calibration!$A$2:$A$4,Calibration!$B$2:$B$4,C15)</f>
        <v>404.90916902857106</v>
      </c>
      <c r="K15" s="2">
        <f>TREND(Calibration!$A$2:$A$4,Calibration!$C$2:$C$4,E15)</f>
        <v>1134.1170805160464</v>
      </c>
      <c r="L15" s="2">
        <f>TREND(Calibration!$A$2:$A$4,Calibration!$D$2:$D$4,G15)</f>
        <v>465.65144452203964</v>
      </c>
    </row>
    <row r="16" spans="1:14" x14ac:dyDescent="0.25">
      <c r="A16">
        <v>70102</v>
      </c>
      <c r="B16">
        <v>14.36699963</v>
      </c>
      <c r="C16">
        <v>0.62910001999999998</v>
      </c>
      <c r="D16">
        <v>864.32800293000003</v>
      </c>
      <c r="E16">
        <v>2.8001000899999999</v>
      </c>
      <c r="F16">
        <v>9.9000003020963209E+37</v>
      </c>
      <c r="G16">
        <v>1.2280999399999999</v>
      </c>
      <c r="H16">
        <v>9.9000003020963209E+37</v>
      </c>
      <c r="J16" s="2">
        <f>TREND(Calibration!$A$2:$A$4,Calibration!$B$2:$B$4,C16)</f>
        <v>402.57837215370074</v>
      </c>
      <c r="K16" s="2">
        <f>TREND(Calibration!$A$2:$A$4,Calibration!$C$2:$C$4,E16)</f>
        <v>1113.1191280907485</v>
      </c>
      <c r="L16" s="2">
        <f>TREND(Calibration!$A$2:$A$4,Calibration!$D$2:$D$4,G16)</f>
        <v>465.23918495087702</v>
      </c>
    </row>
    <row r="17" spans="1:12" x14ac:dyDescent="0.25">
      <c r="A17">
        <v>75102</v>
      </c>
      <c r="B17">
        <v>14.53499985</v>
      </c>
      <c r="C17">
        <v>0.62429999999999997</v>
      </c>
      <c r="D17">
        <v>9.9000003020963209E+37</v>
      </c>
      <c r="E17">
        <v>2.80170012</v>
      </c>
      <c r="F17">
        <v>9.9000003020963209E+37</v>
      </c>
      <c r="G17">
        <v>1.2351000299999999</v>
      </c>
      <c r="H17">
        <v>9.9000003020963209E+37</v>
      </c>
      <c r="J17" s="2">
        <f>TREND(Calibration!$A$2:$A$4,Calibration!$B$2:$B$4,C17)</f>
        <v>399.63417991707979</v>
      </c>
      <c r="K17" s="2">
        <f>TREND(Calibration!$A$2:$A$4,Calibration!$C$2:$C$4,E17)</f>
        <v>1113.7664770711042</v>
      </c>
      <c r="L17" s="2">
        <f>TREND(Calibration!$A$2:$A$4,Calibration!$D$2:$D$4,G17)</f>
        <v>468.12489476688586</v>
      </c>
    </row>
    <row r="18" spans="1:12" x14ac:dyDescent="0.25">
      <c r="A18">
        <v>80102</v>
      </c>
      <c r="B18">
        <v>14.6420002</v>
      </c>
      <c r="C18">
        <v>0.62809998</v>
      </c>
      <c r="D18">
        <v>641.28302001999998</v>
      </c>
      <c r="E18">
        <v>3.0399000599999999</v>
      </c>
      <c r="F18">
        <v>9.9000003020963209E+37</v>
      </c>
      <c r="G18">
        <v>1.2335</v>
      </c>
      <c r="H18">
        <v>9.9000003020963209E+37</v>
      </c>
      <c r="J18" s="2">
        <f>TREND(Calibration!$A$2:$A$4,Calibration!$B$2:$B$4,C18)</f>
        <v>401.96497679195005</v>
      </c>
      <c r="K18" s="2">
        <f>TREND(Calibration!$A$2:$A$4,Calibration!$C$2:$C$4,E18)</f>
        <v>1210.1387252663092</v>
      </c>
      <c r="L18" s="2">
        <f>TREND(Calibration!$A$2:$A$4,Calibration!$D$2:$D$4,G18)</f>
        <v>467.46530006497369</v>
      </c>
    </row>
    <row r="19" spans="1:12" x14ac:dyDescent="0.25">
      <c r="A19">
        <v>85103</v>
      </c>
      <c r="B19">
        <v>14.69799995</v>
      </c>
      <c r="C19">
        <v>0.62749999999999995</v>
      </c>
      <c r="D19">
        <v>1111.1729736299999</v>
      </c>
      <c r="E19">
        <v>3.1154999700000001</v>
      </c>
      <c r="F19">
        <v>9.9000003020963209E+37</v>
      </c>
      <c r="G19">
        <v>1.2274999600000001</v>
      </c>
      <c r="H19">
        <v>976.06402588000003</v>
      </c>
      <c r="J19" s="2">
        <f>TREND(Calibration!$A$2:$A$4,Calibration!$B$2:$B$4,C19)</f>
        <v>401.59696656321603</v>
      </c>
      <c r="K19" s="2">
        <f>TREND(Calibration!$A$2:$A$4,Calibration!$C$2:$C$4,E19)</f>
        <v>1240.7253546754314</v>
      </c>
      <c r="L19" s="2">
        <f>TREND(Calibration!$A$2:$A$4,Calibration!$D$2:$D$4,G19)</f>
        <v>464.99184982012747</v>
      </c>
    </row>
    <row r="20" spans="1:12" x14ac:dyDescent="0.25">
      <c r="A20">
        <v>90104</v>
      </c>
      <c r="B20">
        <v>14.64099979</v>
      </c>
      <c r="C20">
        <v>0.62269998000000004</v>
      </c>
      <c r="D20">
        <v>1316.9959716799999</v>
      </c>
      <c r="E20">
        <v>3.3627998799999999</v>
      </c>
      <c r="F20">
        <v>9.9000003020963209E+37</v>
      </c>
      <c r="G20">
        <v>1.2313000000000001</v>
      </c>
      <c r="H20">
        <v>9.9000003020963209E+37</v>
      </c>
      <c r="J20" s="2">
        <f>TREND(Calibration!$A$2:$A$4,Calibration!$B$2:$B$4,C20)</f>
        <v>398.65277432659514</v>
      </c>
      <c r="K20" s="2">
        <f>TREND(Calibration!$A$2:$A$4,Calibration!$C$2:$C$4,E20)</f>
        <v>1340.7793190264374</v>
      </c>
      <c r="L20" s="2">
        <f>TREND(Calibration!$A$2:$A$4,Calibration!$D$2:$D$4,G20)</f>
        <v>466.55837435470153</v>
      </c>
    </row>
    <row r="21" spans="1:12" x14ac:dyDescent="0.25">
      <c r="A21">
        <v>95105</v>
      </c>
      <c r="B21">
        <v>14.583999629999999</v>
      </c>
      <c r="C21">
        <v>0.62480002999999995</v>
      </c>
      <c r="D21">
        <v>1114.0169677700001</v>
      </c>
      <c r="E21">
        <v>3.4842998999999999</v>
      </c>
      <c r="F21">
        <v>9.9000003020963209E+37</v>
      </c>
      <c r="G21">
        <v>1.23670006</v>
      </c>
      <c r="H21">
        <v>1303.1719970700001</v>
      </c>
      <c r="J21" s="2">
        <f>TREND(Calibration!$A$2:$A$4,Calibration!$B$2:$B$4,C21)</f>
        <v>399.94088373166335</v>
      </c>
      <c r="K21" s="2">
        <f>TREND(Calibration!$A$2:$A$4,Calibration!$C$2:$C$4,E21)</f>
        <v>1389.9364686175011</v>
      </c>
      <c r="L21" s="2">
        <f>TREND(Calibration!$A$2:$A$4,Calibration!$D$2:$D$4,G21)</f>
        <v>468.78448946879809</v>
      </c>
    </row>
    <row r="22" spans="1:12" x14ac:dyDescent="0.25">
      <c r="A22">
        <v>100105</v>
      </c>
      <c r="B22">
        <v>14.51599979</v>
      </c>
      <c r="C22">
        <v>0.62099998999999995</v>
      </c>
      <c r="D22">
        <v>9.9000003020963209E+37</v>
      </c>
      <c r="E22">
        <v>3.4816000499999999</v>
      </c>
      <c r="F22">
        <v>9.9000003020963209E+37</v>
      </c>
      <c r="G22">
        <v>1.2221000200000001</v>
      </c>
      <c r="H22">
        <v>9.9000003020963209E+37</v>
      </c>
      <c r="J22" s="2">
        <f>TREND(Calibration!$A$2:$A$4,Calibration!$B$2:$B$4,C22)</f>
        <v>397.61005005454348</v>
      </c>
      <c r="K22" s="2">
        <f>TREND(Calibration!$A$2:$A$4,Calibration!$C$2:$C$4,E22)</f>
        <v>1388.8441483831223</v>
      </c>
      <c r="L22" s="2">
        <f>TREND(Calibration!$A$2:$A$4,Calibration!$D$2:$D$4,G22)</f>
        <v>462.76578417470597</v>
      </c>
    </row>
    <row r="23" spans="1:12" x14ac:dyDescent="0.25">
      <c r="A23">
        <v>105106</v>
      </c>
      <c r="B23">
        <v>14.46899986</v>
      </c>
      <c r="C23">
        <v>0.62319999999999998</v>
      </c>
      <c r="D23">
        <v>9.9000003020963209E+37</v>
      </c>
      <c r="E23">
        <v>4.0686998399999998</v>
      </c>
      <c r="F23">
        <v>9.9000003020963209E+37</v>
      </c>
      <c r="G23">
        <v>1.2178000200000001</v>
      </c>
      <c r="H23">
        <v>9.9000003020963209E+37</v>
      </c>
      <c r="J23" s="2">
        <f>TREND(Calibration!$A$2:$A$4,Calibration!$B$2:$B$4,C23)</f>
        <v>398.95947200747042</v>
      </c>
      <c r="K23" s="2">
        <f>TREND(Calibration!$A$2:$A$4,Calibration!$C$2:$C$4,E23)</f>
        <v>1626.3762261713562</v>
      </c>
      <c r="L23" s="2">
        <f>TREND(Calibration!$A$2:$A$4,Calibration!$D$2:$D$4,G23)</f>
        <v>460.99315665008299</v>
      </c>
    </row>
    <row r="24" spans="1:12" x14ac:dyDescent="0.25">
      <c r="A24">
        <v>110106</v>
      </c>
      <c r="B24">
        <v>14.45600033</v>
      </c>
      <c r="C24">
        <v>0.62370002000000002</v>
      </c>
      <c r="D24">
        <v>1331.16796875</v>
      </c>
      <c r="E24">
        <v>3.17379999</v>
      </c>
      <c r="F24">
        <v>9.9000003020963209E+37</v>
      </c>
      <c r="G24">
        <v>1.2145999700000001</v>
      </c>
      <c r="H24">
        <v>1170.8339843700001</v>
      </c>
      <c r="J24" s="2">
        <f>TREND(Calibration!$A$2:$A$4,Calibration!$B$2:$B$4,C24)</f>
        <v>399.26616968834577</v>
      </c>
      <c r="K24" s="2">
        <f>TREND(Calibration!$A$2:$A$4,Calibration!$C$2:$C$4,E24)</f>
        <v>1264.3126989762964</v>
      </c>
      <c r="L24" s="2">
        <f>TREND(Calibration!$A$2:$A$4,Calibration!$D$2:$D$4,G24)</f>
        <v>459.67397136864815</v>
      </c>
    </row>
    <row r="25" spans="1:12" x14ac:dyDescent="0.25">
      <c r="A25">
        <v>115106</v>
      </c>
      <c r="B25">
        <v>14.51799965</v>
      </c>
      <c r="C25">
        <v>0.62970000999999998</v>
      </c>
      <c r="D25">
        <v>9.9000003020963209E+37</v>
      </c>
      <c r="E25">
        <v>3.4454999000000002</v>
      </c>
      <c r="F25">
        <v>9.9000003020963209E+37</v>
      </c>
      <c r="G25">
        <v>1.2209999600000001</v>
      </c>
      <c r="H25">
        <v>9.9000003020963209E+37</v>
      </c>
      <c r="J25" s="2">
        <f>TREND(Calibration!$A$2:$A$4,Calibration!$B$2:$B$4,C25)</f>
        <v>402.94638851614303</v>
      </c>
      <c r="K25" s="2">
        <f>TREND(Calibration!$A$2:$A$4,Calibration!$C$2:$C$4,E25)</f>
        <v>1374.2385501798476</v>
      </c>
      <c r="L25" s="2">
        <f>TREND(Calibration!$A$2:$A$4,Calibration!$D$2:$D$4,G25)</f>
        <v>462.31229658523233</v>
      </c>
    </row>
    <row r="26" spans="1:12" x14ac:dyDescent="0.25">
      <c r="A26">
        <v>120106</v>
      </c>
      <c r="B26">
        <v>14.61200047</v>
      </c>
      <c r="C26">
        <v>0.63239997999999997</v>
      </c>
      <c r="D26">
        <v>9.9000003020963209E+37</v>
      </c>
      <c r="E26">
        <v>3.2348001000000002</v>
      </c>
      <c r="F26">
        <v>9.9000003020963209E+37</v>
      </c>
      <c r="G26">
        <v>1.21940005</v>
      </c>
      <c r="H26">
        <v>9.9000003020963209E+37</v>
      </c>
      <c r="J26" s="2">
        <f>TREND(Calibration!$A$2:$A$4,Calibration!$B$2:$B$4,C26)</f>
        <v>404.60247134769565</v>
      </c>
      <c r="K26" s="2">
        <f>TREND(Calibration!$A$2:$A$4,Calibration!$C$2:$C$4,E26)</f>
        <v>1288.9924606120669</v>
      </c>
      <c r="L26" s="2">
        <f>TREND(Calibration!$A$2:$A$4,Calibration!$D$2:$D$4,G26)</f>
        <v>461.65275135199516</v>
      </c>
    </row>
    <row r="27" spans="1:12" x14ac:dyDescent="0.25">
      <c r="A27">
        <v>125108</v>
      </c>
      <c r="B27">
        <v>14.68000031</v>
      </c>
      <c r="C27">
        <v>0.63180000000000003</v>
      </c>
      <c r="D27">
        <v>9.9000003020963209E+37</v>
      </c>
      <c r="E27">
        <v>3.1937999700000002</v>
      </c>
      <c r="F27">
        <v>9.9000003020963209E+37</v>
      </c>
      <c r="G27">
        <v>1.2182999800000001</v>
      </c>
      <c r="H27">
        <v>9.9000003020963209E+37</v>
      </c>
      <c r="J27" s="2">
        <f>TREND(Calibration!$A$2:$A$4,Calibration!$B$2:$B$4,C27)</f>
        <v>404.23446111896169</v>
      </c>
      <c r="K27" s="2">
        <f>TREND(Calibration!$A$2:$A$4,Calibration!$C$2:$C$4,E27)</f>
        <v>1272.404401419459</v>
      </c>
      <c r="L27" s="2">
        <f>TREND(Calibration!$A$2:$A$4,Calibration!$D$2:$D$4,G27)</f>
        <v>461.19925964013191</v>
      </c>
    </row>
    <row r="28" spans="1:12" x14ac:dyDescent="0.25">
      <c r="A28">
        <v>130108</v>
      </c>
      <c r="B28">
        <v>14.75800037</v>
      </c>
      <c r="C28">
        <v>0.63349997999999996</v>
      </c>
      <c r="D28">
        <v>1183.95605469</v>
      </c>
      <c r="E28">
        <v>3.4849000000000001</v>
      </c>
      <c r="F28">
        <v>9.9000003020963209E+37</v>
      </c>
      <c r="G28">
        <v>1.21940005</v>
      </c>
      <c r="H28">
        <v>9.9000003020963209E+37</v>
      </c>
      <c r="J28" s="2">
        <f>TREND(Calibration!$A$2:$A$4,Calibration!$B$2:$B$4,C28)</f>
        <v>405.27717925730502</v>
      </c>
      <c r="K28" s="2">
        <f>TREND(Calibration!$A$2:$A$4,Calibration!$C$2:$C$4,E28)</f>
        <v>1390.1792603920999</v>
      </c>
      <c r="L28" s="2">
        <f>TREND(Calibration!$A$2:$A$4,Calibration!$D$2:$D$4,G28)</f>
        <v>461.65275135199516</v>
      </c>
    </row>
    <row r="29" spans="1:12" x14ac:dyDescent="0.25">
      <c r="A29">
        <v>135108</v>
      </c>
      <c r="B29">
        <v>14.82800007</v>
      </c>
      <c r="C29">
        <v>0.63129997000000004</v>
      </c>
      <c r="D29">
        <v>966.33001708999996</v>
      </c>
      <c r="E29">
        <v>2.9470000299999999</v>
      </c>
      <c r="F29">
        <v>9.9000003020963209E+37</v>
      </c>
      <c r="G29">
        <v>1.2221000200000001</v>
      </c>
      <c r="H29">
        <v>9.9000003020963209E+37</v>
      </c>
      <c r="J29" s="2">
        <f>TREND(Calibration!$A$2:$A$4,Calibration!$B$2:$B$4,C29)</f>
        <v>403.92775730437813</v>
      </c>
      <c r="K29" s="2">
        <f>TREND(Calibration!$A$2:$A$4,Calibration!$C$2:$C$4,E29)</f>
        <v>1172.5527176942585</v>
      </c>
      <c r="L29" s="2">
        <f>TREND(Calibration!$A$2:$A$4,Calibration!$D$2:$D$4,G29)</f>
        <v>462.76578417470597</v>
      </c>
    </row>
    <row r="30" spans="1:12" x14ac:dyDescent="0.25">
      <c r="A30">
        <v>140108</v>
      </c>
      <c r="B30">
        <v>14.788999560000001</v>
      </c>
      <c r="C30">
        <v>0.63080000999999997</v>
      </c>
      <c r="D30">
        <v>988.51501465000001</v>
      </c>
      <c r="E30">
        <v>2.7908999900000002</v>
      </c>
      <c r="F30">
        <v>9.9000003020963209E+37</v>
      </c>
      <c r="G30">
        <v>1.2308000299999999</v>
      </c>
      <c r="H30">
        <v>9.9000003020963209E+37</v>
      </c>
      <c r="J30" s="2">
        <f>TREND(Calibration!$A$2:$A$4,Calibration!$B$2:$B$4,C30)</f>
        <v>403.62109642575234</v>
      </c>
      <c r="K30" s="2">
        <f>TREND(Calibration!$A$2:$A$4,Calibration!$C$2:$C$4,E30)</f>
        <v>1109.3969007861544</v>
      </c>
      <c r="L30" s="2">
        <f>TREND(Calibration!$A$2:$A$4,Calibration!$D$2:$D$4,G30)</f>
        <v>466.35226724226288</v>
      </c>
    </row>
    <row r="31" spans="1:12" x14ac:dyDescent="0.25">
      <c r="A31">
        <v>145109</v>
      </c>
      <c r="B31">
        <v>14.72099972</v>
      </c>
      <c r="C31">
        <v>0.62540001000000001</v>
      </c>
      <c r="D31">
        <v>996.83801270000004</v>
      </c>
      <c r="E31">
        <v>2.8324999800000001</v>
      </c>
      <c r="F31">
        <v>9.9000003020963209E+37</v>
      </c>
      <c r="G31">
        <v>1.23290002</v>
      </c>
      <c r="H31">
        <v>9.9000003020963209E+37</v>
      </c>
      <c r="J31" s="2">
        <f>TREND(Calibration!$A$2:$A$4,Calibration!$B$2:$B$4,C31)</f>
        <v>400.30889396039743</v>
      </c>
      <c r="K31" s="2">
        <f>TREND(Calibration!$A$2:$A$4,Calibration!$C$2:$C$4,E31)</f>
        <v>1126.2276546528349</v>
      </c>
      <c r="L31" s="2">
        <f>TREND(Calibration!$A$2:$A$4,Calibration!$D$2:$D$4,G31)</f>
        <v>467.21796493422409</v>
      </c>
    </row>
    <row r="32" spans="1:12" x14ac:dyDescent="0.25">
      <c r="A32">
        <v>150109</v>
      </c>
      <c r="B32">
        <v>14.62800026</v>
      </c>
      <c r="C32">
        <v>0.62319999999999998</v>
      </c>
      <c r="D32">
        <v>979.64398193</v>
      </c>
      <c r="E32">
        <v>3.0032000499999998</v>
      </c>
      <c r="F32">
        <v>9.9000003020963209E+37</v>
      </c>
      <c r="G32">
        <v>1.2425999599999999</v>
      </c>
      <c r="H32">
        <v>9.9000003020963209E+37</v>
      </c>
      <c r="J32" s="2">
        <f>TREND(Calibration!$A$2:$A$4,Calibration!$B$2:$B$4,C32)</f>
        <v>398.95947200747042</v>
      </c>
      <c r="K32" s="2">
        <f>TREND(Calibration!$A$2:$A$4,Calibration!$C$2:$C$4,E32)</f>
        <v>1195.290432388962</v>
      </c>
      <c r="L32" s="2">
        <f>TREND(Calibration!$A$2:$A$4,Calibration!$D$2:$D$4,G32)</f>
        <v>471.21665810426862</v>
      </c>
    </row>
    <row r="33" spans="1:12" x14ac:dyDescent="0.25">
      <c r="A33">
        <v>155110</v>
      </c>
      <c r="B33">
        <v>14.54699993</v>
      </c>
      <c r="C33">
        <v>0.62809998</v>
      </c>
      <c r="D33">
        <v>992.85601807</v>
      </c>
      <c r="E33">
        <v>3.8975000400000002</v>
      </c>
      <c r="F33">
        <v>9.9000003020963209E+37</v>
      </c>
      <c r="G33">
        <v>1.2323999400000001</v>
      </c>
      <c r="H33">
        <v>9.9000003020963209E+37</v>
      </c>
      <c r="J33" s="2">
        <f>TREND(Calibration!$A$2:$A$4,Calibration!$B$2:$B$4,C33)</f>
        <v>401.96497679195005</v>
      </c>
      <c r="K33" s="2">
        <f>TREND(Calibration!$A$2:$A$4,Calibration!$C$2:$C$4,E33)</f>
        <v>1557.1112649099493</v>
      </c>
      <c r="L33" s="2">
        <f>TREND(Calibration!$A$2:$A$4,Calibration!$D$2:$D$4,G33)</f>
        <v>467.01181247550005</v>
      </c>
    </row>
    <row r="34" spans="1:12" x14ac:dyDescent="0.25">
      <c r="A34">
        <v>160110</v>
      </c>
      <c r="B34">
        <v>14.510999679999999</v>
      </c>
      <c r="C34">
        <v>0.62589996999999997</v>
      </c>
      <c r="D34">
        <v>942.25</v>
      </c>
      <c r="E34">
        <v>3.2488999399999998</v>
      </c>
      <c r="F34">
        <v>9.9000003020963209E+37</v>
      </c>
      <c r="G34">
        <v>1.22860003</v>
      </c>
      <c r="H34">
        <v>9.9000003020963209E+37</v>
      </c>
      <c r="J34" s="2">
        <f>TREND(Calibration!$A$2:$A$4,Calibration!$B$2:$B$4,C34)</f>
        <v>400.6155548390231</v>
      </c>
      <c r="K34" s="2">
        <f>TREND(Calibration!$A$2:$A$4,Calibration!$C$2:$C$4,E34)</f>
        <v>1294.6970518054677</v>
      </c>
      <c r="L34" s="2">
        <f>TREND(Calibration!$A$2:$A$4,Calibration!$D$2:$D$4,G34)</f>
        <v>465.44534153199072</v>
      </c>
    </row>
    <row r="35" spans="1:12" x14ac:dyDescent="0.25">
      <c r="A35">
        <v>165110</v>
      </c>
      <c r="B35">
        <v>14.54699993</v>
      </c>
      <c r="C35">
        <v>0.62540001000000001</v>
      </c>
      <c r="D35">
        <v>912.87597656000003</v>
      </c>
      <c r="E35">
        <v>2.5917000799999999</v>
      </c>
      <c r="F35">
        <v>9.9000003020963209E+37</v>
      </c>
      <c r="G35">
        <v>1.22640002</v>
      </c>
      <c r="H35">
        <v>9.9000003020963209E+37</v>
      </c>
      <c r="J35" s="2">
        <f>TREND(Calibration!$A$2:$A$4,Calibration!$B$2:$B$4,C35)</f>
        <v>400.30889396039743</v>
      </c>
      <c r="K35" s="2">
        <f>TREND(Calibration!$A$2:$A$4,Calibration!$C$2:$C$4,E35)</f>
        <v>1028.8035002715176</v>
      </c>
      <c r="L35" s="2">
        <f>TREND(Calibration!$A$2:$A$4,Calibration!$D$2:$D$4,G35)</f>
        <v>464.53841169932889</v>
      </c>
    </row>
    <row r="36" spans="1:12" x14ac:dyDescent="0.25">
      <c r="A36">
        <v>170110</v>
      </c>
      <c r="B36">
        <v>14.64099979</v>
      </c>
      <c r="C36">
        <v>0.61890000000000001</v>
      </c>
      <c r="D36">
        <v>933.82098388999998</v>
      </c>
      <c r="E36">
        <v>2.8627998799999999</v>
      </c>
      <c r="F36">
        <v>9.9000003020963209E+37</v>
      </c>
      <c r="G36">
        <v>1.22969997</v>
      </c>
      <c r="H36">
        <v>9.9000003020963209E+37</v>
      </c>
      <c r="J36" s="2">
        <f>TREND(Calibration!$A$2:$A$4,Calibration!$B$2:$B$4,C36)</f>
        <v>396.32197745172482</v>
      </c>
      <c r="K36" s="2">
        <f>TREND(Calibration!$A$2:$A$4,Calibration!$C$2:$C$4,E36)</f>
        <v>1138.4865556546144</v>
      </c>
      <c r="L36" s="2">
        <f>TREND(Calibration!$A$2:$A$4,Calibration!$D$2:$D$4,G36)</f>
        <v>465.89877965278924</v>
      </c>
    </row>
    <row r="37" spans="1:12" x14ac:dyDescent="0.25">
      <c r="A37">
        <v>175110</v>
      </c>
      <c r="B37">
        <v>14.74199963</v>
      </c>
      <c r="C37">
        <v>0.62</v>
      </c>
      <c r="D37">
        <v>1049.2399902300001</v>
      </c>
      <c r="E37">
        <v>3.0230999000000001</v>
      </c>
      <c r="F37">
        <v>9.9000003020963209E+37</v>
      </c>
      <c r="G37">
        <v>1.23290002</v>
      </c>
      <c r="H37">
        <v>9.9000003020963209E+37</v>
      </c>
      <c r="J37" s="2">
        <f>TREND(Calibration!$A$2:$A$4,Calibration!$B$2:$B$4,C37)</f>
        <v>396.99668536133419</v>
      </c>
      <c r="K37" s="2">
        <f>TREND(Calibration!$A$2:$A$4,Calibration!$C$2:$C$4,E37)</f>
        <v>1203.3416236833316</v>
      </c>
      <c r="L37" s="2">
        <f>TREND(Calibration!$A$2:$A$4,Calibration!$D$2:$D$4,G37)</f>
        <v>467.21796493422409</v>
      </c>
    </row>
    <row r="38" spans="1:12" x14ac:dyDescent="0.25">
      <c r="A38">
        <v>180110</v>
      </c>
      <c r="B38">
        <v>14.838999749999999</v>
      </c>
      <c r="C38">
        <v>0.62099998999999995</v>
      </c>
      <c r="D38">
        <v>968.77600098000005</v>
      </c>
      <c r="E38">
        <v>2.8584001099999998</v>
      </c>
      <c r="F38">
        <v>9.9000003020963209E+37</v>
      </c>
      <c r="G38">
        <v>1.2339999699999999</v>
      </c>
      <c r="H38">
        <v>9.9000003020963209E+37</v>
      </c>
      <c r="J38" s="2">
        <f>TREND(Calibration!$A$2:$A$4,Calibration!$B$2:$B$4,C38)</f>
        <v>397.61005005454348</v>
      </c>
      <c r="K38" s="2">
        <f>TREND(Calibration!$A$2:$A$4,Calibration!$C$2:$C$4,E38)</f>
        <v>1136.7064723916137</v>
      </c>
      <c r="L38" s="2">
        <f>TREND(Calibration!$A$2:$A$4,Calibration!$D$2:$D$4,G38)</f>
        <v>467.67140717741222</v>
      </c>
    </row>
    <row r="39" spans="1:12" x14ac:dyDescent="0.25">
      <c r="A39">
        <v>185110</v>
      </c>
      <c r="B39">
        <v>14.868000029999999</v>
      </c>
      <c r="C39">
        <v>0.62209999999999999</v>
      </c>
      <c r="D39">
        <v>1039.1419677700001</v>
      </c>
      <c r="E39">
        <v>3.2650999999999999</v>
      </c>
      <c r="F39">
        <v>9.9000003020963209E+37</v>
      </c>
      <c r="G39">
        <v>1.23290002</v>
      </c>
      <c r="H39">
        <v>9.9000003020963209E+37</v>
      </c>
      <c r="J39" s="2">
        <f>TREND(Calibration!$A$2:$A$4,Calibration!$B$2:$B$4,C39)</f>
        <v>398.28476409786111</v>
      </c>
      <c r="K39" s="2">
        <f>TREND(Calibration!$A$2:$A$4,Calibration!$C$2:$C$4,E39)</f>
        <v>1301.2513616138465</v>
      </c>
      <c r="L39" s="2">
        <f>TREND(Calibration!$A$2:$A$4,Calibration!$D$2:$D$4,G39)</f>
        <v>467.21796493422409</v>
      </c>
    </row>
    <row r="40" spans="1:12" x14ac:dyDescent="0.25">
      <c r="A40">
        <v>190111</v>
      </c>
      <c r="B40">
        <v>14.815999980000001</v>
      </c>
      <c r="C40">
        <v>0.61830001999999995</v>
      </c>
      <c r="D40">
        <v>969.13299560999997</v>
      </c>
      <c r="E40">
        <v>3.0171999899999999</v>
      </c>
      <c r="F40">
        <v>9.9000003020963209E+37</v>
      </c>
      <c r="G40">
        <v>1.2378</v>
      </c>
      <c r="H40">
        <v>9.9000003020963209E+37</v>
      </c>
      <c r="J40" s="2">
        <f>TREND(Calibration!$A$2:$A$4,Calibration!$B$2:$B$4,C40)</f>
        <v>395.9539672229908</v>
      </c>
      <c r="K40" s="2">
        <f>TREND(Calibration!$A$2:$A$4,Calibration!$C$2:$C$4,E40)</f>
        <v>1200.9546054882414</v>
      </c>
      <c r="L40" s="2">
        <f>TREND(Calibration!$A$2:$A$4,Calibration!$D$2:$D$4,G40)</f>
        <v>469.23792758959667</v>
      </c>
    </row>
    <row r="41" spans="1:12" x14ac:dyDescent="0.25">
      <c r="A41">
        <v>195111</v>
      </c>
      <c r="B41">
        <v>14.73799992</v>
      </c>
      <c r="C41">
        <v>0.61890000000000001</v>
      </c>
      <c r="D41">
        <v>1022.41497803</v>
      </c>
      <c r="E41">
        <v>2.8108999699999999</v>
      </c>
      <c r="F41">
        <v>9.9000003020963209E+37</v>
      </c>
      <c r="G41">
        <v>1.2437000300000001</v>
      </c>
      <c r="H41">
        <v>9.9000003020963209E+37</v>
      </c>
      <c r="J41" s="2">
        <f>TREND(Calibration!$A$2:$A$4,Calibration!$B$2:$B$4,C41)</f>
        <v>396.32197745172482</v>
      </c>
      <c r="K41" s="2">
        <f>TREND(Calibration!$A$2:$A$4,Calibration!$C$2:$C$4,E41)</f>
        <v>1117.4886032293168</v>
      </c>
      <c r="L41" s="2">
        <f>TREND(Calibration!$A$2:$A$4,Calibration!$D$2:$D$4,G41)</f>
        <v>471.67014981613193</v>
      </c>
    </row>
    <row r="42" spans="1:12" x14ac:dyDescent="0.25">
      <c r="A42">
        <v>200111</v>
      </c>
      <c r="B42">
        <v>14.65100002</v>
      </c>
      <c r="C42">
        <v>0.61559998999999999</v>
      </c>
      <c r="D42">
        <v>899.14300536999997</v>
      </c>
      <c r="E42">
        <v>3.6658000899999998</v>
      </c>
      <c r="F42">
        <v>9.9000003020963209E+37</v>
      </c>
      <c r="G42">
        <v>1.2447999700000001</v>
      </c>
      <c r="H42">
        <v>9.9000003020963209E+37</v>
      </c>
      <c r="J42" s="2">
        <f>TREND(Calibration!$A$2:$A$4,Calibration!$B$2:$B$4,C42)</f>
        <v>394.29784758918851</v>
      </c>
      <c r="K42" s="2">
        <f>TREND(Calibration!$A$2:$A$4,Calibration!$C$2:$C$4,E42)</f>
        <v>1463.3688185927228</v>
      </c>
      <c r="L42" s="2">
        <f>TREND(Calibration!$A$2:$A$4,Calibration!$D$2:$D$4,G42)</f>
        <v>472.12358793693045</v>
      </c>
    </row>
    <row r="43" spans="1:12" x14ac:dyDescent="0.25">
      <c r="A43">
        <v>205111</v>
      </c>
      <c r="B43">
        <v>14.56299973</v>
      </c>
      <c r="C43">
        <v>0.62</v>
      </c>
      <c r="D43">
        <v>970.60998534999999</v>
      </c>
      <c r="E43">
        <v>4.25930023</v>
      </c>
      <c r="F43">
        <v>9.9000003020963209E+37</v>
      </c>
      <c r="G43">
        <v>1.2447999700000001</v>
      </c>
      <c r="H43">
        <v>9.9000003020963209E+37</v>
      </c>
      <c r="J43" s="2">
        <f>TREND(Calibration!$A$2:$A$4,Calibration!$B$2:$B$4,C43)</f>
        <v>396.99668536133419</v>
      </c>
      <c r="K43" s="2">
        <f>TREND(Calibration!$A$2:$A$4,Calibration!$C$2:$C$4,E43)</f>
        <v>1703.4903853570504</v>
      </c>
      <c r="L43" s="2">
        <f>TREND(Calibration!$A$2:$A$4,Calibration!$D$2:$D$4,G43)</f>
        <v>472.12358793693045</v>
      </c>
    </row>
    <row r="44" spans="1:12" x14ac:dyDescent="0.25">
      <c r="A44">
        <v>210111</v>
      </c>
      <c r="B44">
        <v>14.51799965</v>
      </c>
      <c r="C44">
        <v>0.61780000000000002</v>
      </c>
      <c r="D44">
        <v>1111.13903809</v>
      </c>
      <c r="E44">
        <v>3.2683000600000001</v>
      </c>
      <c r="F44">
        <v>9.9000003020963209E+37</v>
      </c>
      <c r="G44">
        <v>1.2425999599999999</v>
      </c>
      <c r="H44">
        <v>9.9000003020963209E+37</v>
      </c>
      <c r="J44" s="2">
        <f>TREND(Calibration!$A$2:$A$4,Calibration!$B$2:$B$4,C44)</f>
        <v>395.64726954211551</v>
      </c>
      <c r="K44" s="2">
        <f>TREND(Calibration!$A$2:$A$4,Calibration!$C$2:$C$4,E44)</f>
        <v>1302.5460595745578</v>
      </c>
      <c r="L44" s="2">
        <f>TREND(Calibration!$A$2:$A$4,Calibration!$D$2:$D$4,G44)</f>
        <v>471.21665810426862</v>
      </c>
    </row>
    <row r="45" spans="1:12" x14ac:dyDescent="0.25">
      <c r="A45">
        <v>215112</v>
      </c>
      <c r="B45">
        <v>14.505000109999999</v>
      </c>
      <c r="C45">
        <v>0.62</v>
      </c>
      <c r="D45">
        <v>957.18701171999999</v>
      </c>
      <c r="E45">
        <v>3.4806001200000001</v>
      </c>
      <c r="F45">
        <v>9.9000003020963209E+37</v>
      </c>
      <c r="G45">
        <v>1.2447999700000001</v>
      </c>
      <c r="H45">
        <v>9.9000003020963209E+37</v>
      </c>
      <c r="J45" s="2">
        <f>TREND(Calibration!$A$2:$A$4,Calibration!$B$2:$B$4,C45)</f>
        <v>396.99668536133419</v>
      </c>
      <c r="K45" s="2">
        <f>TREND(Calibration!$A$2:$A$4,Calibration!$C$2:$C$4,E45)</f>
        <v>1388.4395911773654</v>
      </c>
      <c r="L45" s="2">
        <f>TREND(Calibration!$A$2:$A$4,Calibration!$D$2:$D$4,G45)</f>
        <v>472.12358793693045</v>
      </c>
    </row>
    <row r="46" spans="1:12" x14ac:dyDescent="0.25">
      <c r="A46">
        <v>220112</v>
      </c>
      <c r="B46">
        <v>14.59599972</v>
      </c>
      <c r="C46">
        <v>0.62</v>
      </c>
      <c r="D46">
        <v>419.52999878000003</v>
      </c>
      <c r="E46">
        <v>3.0446999099999998</v>
      </c>
      <c r="F46">
        <v>9.9000003020963209E+37</v>
      </c>
      <c r="G46">
        <v>1.2528999999999999</v>
      </c>
      <c r="H46">
        <v>1188.1479492200001</v>
      </c>
      <c r="J46" s="2">
        <f>TREND(Calibration!$A$2:$A$4,Calibration!$B$2:$B$4,C46)</f>
        <v>396.99668536133419</v>
      </c>
      <c r="K46" s="2">
        <f>TREND(Calibration!$A$2:$A$4,Calibration!$C$2:$C$4,E46)</f>
        <v>1212.0806751068494</v>
      </c>
      <c r="L46" s="2">
        <f>TREND(Calibration!$A$2:$A$4,Calibration!$D$2:$D$4,G46)</f>
        <v>475.46273587373776</v>
      </c>
    </row>
    <row r="47" spans="1:12" x14ac:dyDescent="0.25">
      <c r="A47">
        <v>225112</v>
      </c>
      <c r="B47">
        <v>14.67300034</v>
      </c>
      <c r="C47">
        <v>0.62209999999999999</v>
      </c>
      <c r="D47">
        <v>9.9000003020963209E+37</v>
      </c>
      <c r="E47">
        <v>2.9038000099999999</v>
      </c>
      <c r="F47">
        <v>9.9000003020963209E+37</v>
      </c>
      <c r="G47">
        <v>1.2539999500000001</v>
      </c>
      <c r="H47">
        <v>9.9000003020963209E+37</v>
      </c>
      <c r="J47" s="2">
        <f>TREND(Calibration!$A$2:$A$4,Calibration!$B$2:$B$4,C47)</f>
        <v>398.28476409786111</v>
      </c>
      <c r="K47" s="2">
        <f>TREND(Calibration!$A$2:$A$4,Calibration!$C$2:$C$4,E47)</f>
        <v>1155.0746148472224</v>
      </c>
      <c r="L47" s="2">
        <f>TREND(Calibration!$A$2:$A$4,Calibration!$D$2:$D$4,G47)</f>
        <v>475.91617811692595</v>
      </c>
    </row>
    <row r="48" spans="1:12" x14ac:dyDescent="0.25">
      <c r="A48">
        <v>230112</v>
      </c>
      <c r="B48">
        <v>14.75800037</v>
      </c>
      <c r="C48">
        <v>0.62370002000000002</v>
      </c>
      <c r="D48">
        <v>828.17797852000001</v>
      </c>
      <c r="E48">
        <v>3.1166000399999998</v>
      </c>
      <c r="F48">
        <v>9.9000003020963209E+37</v>
      </c>
      <c r="G48">
        <v>1.2506999999999999</v>
      </c>
      <c r="H48">
        <v>9.9000003020963209E+37</v>
      </c>
      <c r="J48" s="2">
        <f>TREND(Calibration!$A$2:$A$4,Calibration!$B$2:$B$4,C48)</f>
        <v>399.26616968834577</v>
      </c>
      <c r="K48" s="2">
        <f>TREND(Calibration!$A$2:$A$4,Calibration!$C$2:$C$4,E48)</f>
        <v>1241.1704270758362</v>
      </c>
      <c r="L48" s="2">
        <f>TREND(Calibration!$A$2:$A$4,Calibration!$D$2:$D$4,G48)</f>
        <v>474.55581016346559</v>
      </c>
    </row>
    <row r="49" spans="1:12" x14ac:dyDescent="0.25">
      <c r="A49">
        <v>235112</v>
      </c>
      <c r="B49">
        <v>14.789999959999999</v>
      </c>
      <c r="C49">
        <v>0.62209999999999999</v>
      </c>
      <c r="D49">
        <v>459.20098876999998</v>
      </c>
      <c r="E49">
        <v>2.9042999699999998</v>
      </c>
      <c r="F49">
        <v>9.9000003020963209E+37</v>
      </c>
      <c r="G49">
        <v>1.24530005</v>
      </c>
      <c r="H49">
        <v>9.9000003020963209E+37</v>
      </c>
      <c r="J49" s="2">
        <f>TREND(Calibration!$A$2:$A$4,Calibration!$B$2:$B$4,C49)</f>
        <v>398.28476409786111</v>
      </c>
      <c r="K49" s="2">
        <f>TREND(Calibration!$A$2:$A$4,Calibration!$C$2:$C$4,E49)</f>
        <v>1155.2768914271733</v>
      </c>
      <c r="L49" s="2">
        <f>TREND(Calibration!$A$2:$A$4,Calibration!$D$2:$D$4,G49)</f>
        <v>472.32974039565443</v>
      </c>
    </row>
    <row r="50" spans="1:12" x14ac:dyDescent="0.25">
      <c r="A50">
        <v>240112</v>
      </c>
      <c r="B50">
        <v>14.76799965</v>
      </c>
      <c r="C50">
        <v>0.62860000000000005</v>
      </c>
      <c r="D50">
        <v>750.92797852000001</v>
      </c>
      <c r="E50">
        <v>3.2753000299999999</v>
      </c>
      <c r="F50">
        <v>9.9000003020963209E+37</v>
      </c>
      <c r="G50">
        <v>1.25129998</v>
      </c>
      <c r="H50">
        <v>9.9000003020963209E+37</v>
      </c>
      <c r="J50" s="2">
        <f>TREND(Calibration!$A$2:$A$4,Calibration!$B$2:$B$4,C50)</f>
        <v>402.27167447282545</v>
      </c>
      <c r="K50" s="2">
        <f>TREND(Calibration!$A$2:$A$4,Calibration!$C$2:$C$4,E50)</f>
        <v>1305.3781461241974</v>
      </c>
      <c r="L50" s="2">
        <f>TREND(Calibration!$A$2:$A$4,Calibration!$D$2:$D$4,G50)</f>
        <v>474.80314529421514</v>
      </c>
    </row>
    <row r="51" spans="1:12" x14ac:dyDescent="0.25">
      <c r="A51">
        <v>245112</v>
      </c>
      <c r="B51">
        <v>14.65100002</v>
      </c>
      <c r="C51">
        <v>0.62970000999999998</v>
      </c>
      <c r="D51">
        <v>581.40502930000002</v>
      </c>
      <c r="E51">
        <v>3.08470011</v>
      </c>
      <c r="F51">
        <v>9.9000003020963209E+37</v>
      </c>
      <c r="G51">
        <v>1.2490999700000001</v>
      </c>
      <c r="H51">
        <v>9.9000003020963209E+37</v>
      </c>
      <c r="J51" s="2">
        <f>TREND(Calibration!$A$2:$A$4,Calibration!$B$2:$B$4,C51)</f>
        <v>402.94638851614303</v>
      </c>
      <c r="K51" s="2">
        <f>TREND(Calibration!$A$2:$A$4,Calibration!$C$2:$C$4,E51)</f>
        <v>1228.2641770937007</v>
      </c>
      <c r="L51" s="2">
        <f>TREND(Calibration!$A$2:$A$4,Calibration!$D$2:$D$4,G51)</f>
        <v>473.89621546155342</v>
      </c>
    </row>
    <row r="52" spans="1:12" x14ac:dyDescent="0.25">
      <c r="A52">
        <v>250112</v>
      </c>
      <c r="B52">
        <v>14.550999640000001</v>
      </c>
      <c r="C52">
        <v>0.62639999000000002</v>
      </c>
      <c r="D52">
        <v>450.78698730000002</v>
      </c>
      <c r="E52">
        <v>3.5448000400000002</v>
      </c>
      <c r="F52">
        <v>9.9000003020963209E+37</v>
      </c>
      <c r="G52">
        <v>1.24800003</v>
      </c>
      <c r="H52">
        <v>9.9000003020963209E+37</v>
      </c>
      <c r="J52" s="2">
        <f>TREND(Calibration!$A$2:$A$4,Calibration!$B$2:$B$4,C52)</f>
        <v>400.92225251989845</v>
      </c>
      <c r="K52" s="2">
        <f>TREND(Calibration!$A$2:$A$4,Calibration!$C$2:$C$4,E52)</f>
        <v>1414.4139496274654</v>
      </c>
      <c r="L52" s="2">
        <f>TREND(Calibration!$A$2:$A$4,Calibration!$D$2:$D$4,G52)</f>
        <v>473.4427773407549</v>
      </c>
    </row>
    <row r="53" spans="1:12" x14ac:dyDescent="0.25">
      <c r="A53">
        <v>255112</v>
      </c>
      <c r="B53">
        <v>14.430999760000001</v>
      </c>
      <c r="C53">
        <v>0.62159997</v>
      </c>
      <c r="D53">
        <v>704.58801270000004</v>
      </c>
      <c r="E53">
        <v>3.1888999899999999</v>
      </c>
      <c r="F53">
        <v>9.9000003020963209E+37</v>
      </c>
      <c r="G53">
        <v>1.2524000399999999</v>
      </c>
      <c r="H53">
        <v>9.9000003020963209E+37</v>
      </c>
      <c r="J53" s="2">
        <f>TREND(Calibration!$A$2:$A$4,Calibration!$B$2:$B$4,C53)</f>
        <v>397.9780602832775</v>
      </c>
      <c r="K53" s="2">
        <f>TREND(Calibration!$A$2:$A$4,Calibration!$C$2:$C$4,E53)</f>
        <v>1270.4219404301255</v>
      </c>
      <c r="L53" s="2">
        <f>TREND(Calibration!$A$2:$A$4,Calibration!$D$2:$D$4,G53)</f>
        <v>475.25663288368889</v>
      </c>
    </row>
    <row r="54" spans="1:12" x14ac:dyDescent="0.25">
      <c r="A54">
        <v>260112</v>
      </c>
      <c r="B54">
        <v>14.369999890000001</v>
      </c>
      <c r="C54">
        <v>0.62269998000000004</v>
      </c>
      <c r="D54">
        <v>561.00799560999997</v>
      </c>
      <c r="E54">
        <v>3.3536999199999999</v>
      </c>
      <c r="F54">
        <v>9.9000003020963209E+37</v>
      </c>
      <c r="G54">
        <v>1.25510001</v>
      </c>
      <c r="H54">
        <v>1332.5920410199999</v>
      </c>
      <c r="J54" s="2">
        <f>TREND(Calibration!$A$2:$A$4,Calibration!$B$2:$B$4,C54)</f>
        <v>398.65277432659514</v>
      </c>
      <c r="K54" s="2">
        <f>TREND(Calibration!$A$2:$A$4,Calibration!$C$2:$C$4,E54)</f>
        <v>1337.0976069164915</v>
      </c>
      <c r="L54" s="2">
        <f>TREND(Calibration!$A$2:$A$4,Calibration!$D$2:$D$4,G54)</f>
        <v>476.3696657063997</v>
      </c>
    </row>
    <row r="55" spans="1:12" x14ac:dyDescent="0.25">
      <c r="A55">
        <v>265112</v>
      </c>
      <c r="B55">
        <v>14.402000429999999</v>
      </c>
      <c r="C55">
        <v>0.61830001999999995</v>
      </c>
      <c r="D55">
        <v>570.41699218999997</v>
      </c>
      <c r="E55">
        <v>3.5211000399999999</v>
      </c>
      <c r="F55">
        <v>9.9000003020963209E+37</v>
      </c>
      <c r="G55">
        <v>1.2567000399999999</v>
      </c>
      <c r="H55">
        <v>1367.0909423799999</v>
      </c>
      <c r="J55" s="2">
        <f>TREND(Calibration!$A$2:$A$4,Calibration!$B$2:$B$4,C55)</f>
        <v>395.9539672229908</v>
      </c>
      <c r="K55" s="2">
        <f>TREND(Calibration!$A$2:$A$4,Calibration!$C$2:$C$4,E55)</f>
        <v>1404.825272643641</v>
      </c>
      <c r="L55" s="2">
        <f>TREND(Calibration!$A$2:$A$4,Calibration!$D$2:$D$4,G55)</f>
        <v>477.02926040831176</v>
      </c>
    </row>
    <row r="56" spans="1:12" x14ac:dyDescent="0.25">
      <c r="A56">
        <v>270112</v>
      </c>
      <c r="B56">
        <v>14.45100021</v>
      </c>
      <c r="C56">
        <v>0.62159997</v>
      </c>
      <c r="D56">
        <v>698.00598145000004</v>
      </c>
      <c r="E56">
        <v>3.4795000599999999</v>
      </c>
      <c r="F56">
        <v>9.9000003020963209E+37</v>
      </c>
      <c r="G56">
        <v>1.2524000399999999</v>
      </c>
      <c r="H56">
        <v>1113.47302246</v>
      </c>
      <c r="J56" s="2">
        <f>TREND(Calibration!$A$2:$A$4,Calibration!$B$2:$B$4,C56)</f>
        <v>397.9780602832775</v>
      </c>
      <c r="K56" s="2">
        <f>TREND(Calibration!$A$2:$A$4,Calibration!$C$2:$C$4,E56)</f>
        <v>1387.9945228228157</v>
      </c>
      <c r="L56" s="2">
        <f>TREND(Calibration!$A$2:$A$4,Calibration!$D$2:$D$4,G56)</f>
        <v>475.25663288368889</v>
      </c>
    </row>
    <row r="57" spans="1:12" x14ac:dyDescent="0.25">
      <c r="A57">
        <v>275113</v>
      </c>
      <c r="B57">
        <v>14.51399994</v>
      </c>
      <c r="C57">
        <v>0.61890000000000001</v>
      </c>
      <c r="D57">
        <v>928.32299805000002</v>
      </c>
      <c r="E57">
        <v>3.2100000400000002</v>
      </c>
      <c r="F57">
        <v>9.9000003020963209E+37</v>
      </c>
      <c r="G57">
        <v>1.2490999700000001</v>
      </c>
      <c r="H57">
        <v>1128.5119628899999</v>
      </c>
      <c r="J57" s="2">
        <f>TREND(Calibration!$A$2:$A$4,Calibration!$B$2:$B$4,C57)</f>
        <v>396.32197745172482</v>
      </c>
      <c r="K57" s="2">
        <f>TREND(Calibration!$A$2:$A$4,Calibration!$C$2:$C$4,E57)</f>
        <v>1278.9587152736929</v>
      </c>
      <c r="L57" s="2">
        <f>TREND(Calibration!$A$2:$A$4,Calibration!$D$2:$D$4,G57)</f>
        <v>473.89621546155342</v>
      </c>
    </row>
    <row r="58" spans="1:12" x14ac:dyDescent="0.25">
      <c r="A58">
        <v>280112</v>
      </c>
      <c r="B58">
        <v>14.623999599999999</v>
      </c>
      <c r="C58">
        <v>0.62099998999999995</v>
      </c>
      <c r="D58">
        <v>988.70202637</v>
      </c>
      <c r="E58">
        <v>3.2251000400000001</v>
      </c>
      <c r="F58">
        <v>9.9000003020963209E+37</v>
      </c>
      <c r="G58">
        <v>1.2464</v>
      </c>
      <c r="H58">
        <v>1170.01599121</v>
      </c>
      <c r="J58" s="2">
        <f>TREND(Calibration!$A$2:$A$4,Calibration!$B$2:$B$4,C58)</f>
        <v>397.61005005454348</v>
      </c>
      <c r="K58" s="2">
        <f>TREND(Calibration!$A$2:$A$4,Calibration!$C$2:$C$4,E58)</f>
        <v>1285.0679567275217</v>
      </c>
      <c r="L58" s="2">
        <f>TREND(Calibration!$A$2:$A$4,Calibration!$D$2:$D$4,G58)</f>
        <v>472.78318263884262</v>
      </c>
    </row>
    <row r="59" spans="1:12" x14ac:dyDescent="0.25">
      <c r="A59">
        <v>285112</v>
      </c>
      <c r="B59">
        <v>14.623999599999999</v>
      </c>
      <c r="C59">
        <v>0.61890000000000001</v>
      </c>
      <c r="D59">
        <v>1122.63903809</v>
      </c>
      <c r="E59">
        <v>3.0808999500000001</v>
      </c>
      <c r="F59">
        <v>9.9000003020963209E+37</v>
      </c>
      <c r="G59">
        <v>1.2539999500000001</v>
      </c>
      <c r="H59">
        <v>1064.8260498</v>
      </c>
      <c r="J59" s="2">
        <f>TREND(Calibration!$A$2:$A$4,Calibration!$B$2:$B$4,C59)</f>
        <v>396.32197745172482</v>
      </c>
      <c r="K59" s="2">
        <f>TREND(Calibration!$A$2:$A$4,Calibration!$C$2:$C$4,E59)</f>
        <v>1226.7266873583906</v>
      </c>
      <c r="L59" s="2">
        <f>TREND(Calibration!$A$2:$A$4,Calibration!$D$2:$D$4,G59)</f>
        <v>475.91617811692595</v>
      </c>
    </row>
    <row r="60" spans="1:12" x14ac:dyDescent="0.25">
      <c r="A60">
        <v>290112</v>
      </c>
      <c r="B60">
        <v>14.597999570000001</v>
      </c>
      <c r="C60">
        <v>0.62209999999999999</v>
      </c>
      <c r="D60">
        <v>1176.44799805</v>
      </c>
      <c r="E60">
        <v>3.06850004</v>
      </c>
      <c r="F60">
        <v>9.9000003020963209E+37</v>
      </c>
      <c r="G60">
        <v>1.2555999799999999</v>
      </c>
      <c r="H60">
        <v>1101.2729492200001</v>
      </c>
      <c r="J60" s="2">
        <f>TREND(Calibration!$A$2:$A$4,Calibration!$B$2:$B$4,C60)</f>
        <v>398.28476409786111</v>
      </c>
      <c r="K60" s="2">
        <f>TREND(Calibration!$A$2:$A$4,Calibration!$C$2:$C$4,E60)</f>
        <v>1221.7098632394668</v>
      </c>
      <c r="L60" s="2">
        <f>TREND(Calibration!$A$2:$A$4,Calibration!$D$2:$D$4,G60)</f>
        <v>476.57577281883812</v>
      </c>
    </row>
    <row r="61" spans="1:12" x14ac:dyDescent="0.25">
      <c r="A61">
        <v>295113</v>
      </c>
      <c r="B61">
        <v>14.52999973</v>
      </c>
      <c r="C61">
        <v>0.62</v>
      </c>
      <c r="D61">
        <v>9.9000003020963209E+37</v>
      </c>
      <c r="E61">
        <v>3.5027000899999998</v>
      </c>
      <c r="F61">
        <v>9.9000003020963209E+37</v>
      </c>
      <c r="G61">
        <v>1.2577999799999999</v>
      </c>
      <c r="H61">
        <v>9.9000003020963209E+37</v>
      </c>
      <c r="J61" s="2">
        <f>TREND(Calibration!$A$2:$A$4,Calibration!$B$2:$B$4,C61)</f>
        <v>396.99668536133419</v>
      </c>
      <c r="K61" s="2">
        <f>TREND(Calibration!$A$2:$A$4,Calibration!$C$2:$C$4,E61)</f>
        <v>1397.3809191808341</v>
      </c>
      <c r="L61" s="2">
        <f>TREND(Calibration!$A$2:$A$4,Calibration!$D$2:$D$4,G61)</f>
        <v>477.48269852911039</v>
      </c>
    </row>
    <row r="62" spans="1:12" x14ac:dyDescent="0.25">
      <c r="A62">
        <v>300113</v>
      </c>
      <c r="B62">
        <v>14.40999985</v>
      </c>
      <c r="C62">
        <v>0.62699996999999996</v>
      </c>
      <c r="D62">
        <v>1052.85998535</v>
      </c>
      <c r="E62">
        <v>3.4600000400000002</v>
      </c>
      <c r="F62">
        <v>9.9000003020963209E+37</v>
      </c>
      <c r="G62">
        <v>1.25989997</v>
      </c>
      <c r="H62">
        <v>1270.8979492200001</v>
      </c>
      <c r="J62" s="2">
        <f>TREND(Calibration!$A$2:$A$4,Calibration!$B$2:$B$4,C62)</f>
        <v>401.29026274863241</v>
      </c>
      <c r="K62" s="2">
        <f>TREND(Calibration!$A$2:$A$4,Calibration!$C$2:$C$4,E62)</f>
        <v>1380.1050969596042</v>
      </c>
      <c r="L62" s="2">
        <f>TREND(Calibration!$A$2:$A$4,Calibration!$D$2:$D$4,G62)</f>
        <v>478.34839622107154</v>
      </c>
    </row>
    <row r="63" spans="1:12" x14ac:dyDescent="0.25">
      <c r="A63">
        <v>305113</v>
      </c>
      <c r="B63">
        <v>14.29699993</v>
      </c>
      <c r="C63">
        <v>0.62589996999999997</v>
      </c>
      <c r="D63">
        <v>9.9000003020963209E+37</v>
      </c>
      <c r="E63">
        <v>3.9607000399999999</v>
      </c>
      <c r="F63">
        <v>9.9000003020963209E+37</v>
      </c>
      <c r="G63">
        <v>1.2490999700000001</v>
      </c>
      <c r="H63">
        <v>9.9000003020963209E+37</v>
      </c>
      <c r="J63" s="2">
        <f>TREND(Calibration!$A$2:$A$4,Calibration!$B$2:$B$4,C63)</f>
        <v>400.6155548390231</v>
      </c>
      <c r="K63" s="2">
        <f>TREND(Calibration!$A$2:$A$4,Calibration!$C$2:$C$4,E63)</f>
        <v>1582.6810702001476</v>
      </c>
      <c r="L63" s="2">
        <f>TREND(Calibration!$A$2:$A$4,Calibration!$D$2:$D$4,G63)</f>
        <v>473.89621546155342</v>
      </c>
    </row>
    <row r="64" spans="1:12" x14ac:dyDescent="0.25">
      <c r="A64">
        <v>310113</v>
      </c>
      <c r="B64">
        <v>14.251000400000001</v>
      </c>
      <c r="C64">
        <v>0.63129997000000004</v>
      </c>
      <c r="D64">
        <v>9.9000003020963209E+37</v>
      </c>
      <c r="E64">
        <v>3.1177001</v>
      </c>
      <c r="F64">
        <v>9.9000003020963209E+37</v>
      </c>
      <c r="G64">
        <v>1.2443000099999999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1241.6154954303859</v>
      </c>
      <c r="L64" s="2">
        <f>TREND(Calibration!$A$2:$A$4,Calibration!$D$2:$D$4,G64)</f>
        <v>471.91748494688147</v>
      </c>
    </row>
    <row r="65" spans="1:12" x14ac:dyDescent="0.25">
      <c r="A65">
        <v>315113</v>
      </c>
      <c r="B65">
        <v>14.277000429999999</v>
      </c>
      <c r="C65">
        <v>0.63080000999999997</v>
      </c>
      <c r="D65">
        <v>9.9000003020963209E+37</v>
      </c>
      <c r="E65">
        <v>3.8845000299999999</v>
      </c>
      <c r="F65">
        <v>9.9000003020963209E+37</v>
      </c>
      <c r="G65">
        <v>1.2464</v>
      </c>
      <c r="H65">
        <v>1160.45703125</v>
      </c>
      <c r="J65" s="2">
        <f>TREND(Calibration!$A$2:$A$4,Calibration!$B$2:$B$4,C65)</f>
        <v>403.62109642575234</v>
      </c>
      <c r="K65" s="2">
        <f>TREND(Calibration!$A$2:$A$4,Calibration!$C$2:$C$4,E65)</f>
        <v>1551.8516490164266</v>
      </c>
      <c r="L65" s="2">
        <f>TREND(Calibration!$A$2:$A$4,Calibration!$D$2:$D$4,G65)</f>
        <v>472.78318263884262</v>
      </c>
    </row>
    <row r="66" spans="1:12" x14ac:dyDescent="0.25">
      <c r="A66">
        <v>320113</v>
      </c>
      <c r="B66">
        <v>14.336000439999999</v>
      </c>
      <c r="C66">
        <v>0.62860000000000005</v>
      </c>
      <c r="D66">
        <v>9.9000003020963209E+37</v>
      </c>
      <c r="E66">
        <v>4.07620001</v>
      </c>
      <c r="F66">
        <v>9.9000003020963209E+37</v>
      </c>
      <c r="G66">
        <v>1.24699998</v>
      </c>
      <c r="H66">
        <v>9.9000003020963209E+37</v>
      </c>
      <c r="J66" s="2">
        <f>TREND(Calibration!$A$2:$A$4,Calibration!$B$2:$B$4,C66)</f>
        <v>402.27167447282545</v>
      </c>
      <c r="K66" s="2">
        <f>TREND(Calibration!$A$2:$A$4,Calibration!$C$2:$C$4,E66)</f>
        <v>1629.410686401473</v>
      </c>
      <c r="L66" s="2">
        <f>TREND(Calibration!$A$2:$A$4,Calibration!$D$2:$D$4,G66)</f>
        <v>473.03051776959228</v>
      </c>
    </row>
    <row r="67" spans="1:12" x14ac:dyDescent="0.25">
      <c r="A67">
        <v>325113</v>
      </c>
      <c r="B67">
        <v>14.43299961</v>
      </c>
      <c r="C67">
        <v>0.62970000999999998</v>
      </c>
      <c r="D67">
        <v>9.9000003020963209E+37</v>
      </c>
      <c r="E67">
        <v>3.62849998</v>
      </c>
      <c r="F67">
        <v>9.9000003020963209E+37</v>
      </c>
      <c r="G67">
        <v>1.25129998</v>
      </c>
      <c r="H67">
        <v>1342.2879638700001</v>
      </c>
      <c r="J67" s="2">
        <f>TREND(Calibration!$A$2:$A$4,Calibration!$B$2:$B$4,C67)</f>
        <v>402.94638851614303</v>
      </c>
      <c r="K67" s="2">
        <f>TREND(Calibration!$A$2:$A$4,Calibration!$C$2:$C$4,E67)</f>
        <v>1448.2777339407769</v>
      </c>
      <c r="L67" s="2">
        <f>TREND(Calibration!$A$2:$A$4,Calibration!$D$2:$D$4,G67)</f>
        <v>474.80314529421514</v>
      </c>
    </row>
    <row r="68" spans="1:12" x14ac:dyDescent="0.25">
      <c r="A68">
        <v>330114</v>
      </c>
      <c r="B68">
        <v>14.539999959999999</v>
      </c>
      <c r="C68">
        <v>0.62970000999999998</v>
      </c>
      <c r="D68">
        <v>9.9000003020963209E+37</v>
      </c>
      <c r="E68">
        <v>3.2509999299999999</v>
      </c>
      <c r="F68">
        <v>9.9000003020963209E+37</v>
      </c>
      <c r="G68">
        <v>1.2517999399999999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1295.5466773657743</v>
      </c>
      <c r="L68" s="2">
        <f>TREND(Calibration!$A$2:$A$4,Calibration!$D$2:$D$4,G68)</f>
        <v>475.00924828426412</v>
      </c>
    </row>
    <row r="69" spans="1:12" x14ac:dyDescent="0.25">
      <c r="A69">
        <v>335114</v>
      </c>
      <c r="B69">
        <v>14.588999749999999</v>
      </c>
      <c r="C69">
        <v>0.63290000000000002</v>
      </c>
      <c r="D69">
        <v>1220.7979736299999</v>
      </c>
      <c r="E69">
        <v>3.1349000899999999</v>
      </c>
      <c r="F69">
        <v>9.9000003020963209E+37</v>
      </c>
      <c r="G69">
        <v>1.2555999799999999</v>
      </c>
      <c r="H69">
        <v>1210.8840332</v>
      </c>
      <c r="J69" s="2">
        <f>TREND(Calibration!$A$2:$A$4,Calibration!$B$2:$B$4,C69)</f>
        <v>404.90916902857106</v>
      </c>
      <c r="K69" s="2">
        <f>TREND(Calibration!$A$2:$A$4,Calibration!$C$2:$C$4,E69)</f>
        <v>1248.5743624445213</v>
      </c>
      <c r="L69" s="2">
        <f>TREND(Calibration!$A$2:$A$4,Calibration!$D$2:$D$4,G69)</f>
        <v>476.57577281883812</v>
      </c>
    </row>
    <row r="70" spans="1:12" x14ac:dyDescent="0.25">
      <c r="A70">
        <v>340114</v>
      </c>
      <c r="B70">
        <v>14.57600021</v>
      </c>
      <c r="C70">
        <v>0.63559997000000001</v>
      </c>
      <c r="D70">
        <v>1354.6870117200001</v>
      </c>
      <c r="E70">
        <v>3.1343998900000001</v>
      </c>
      <c r="F70">
        <v>9.9000003020963209E+37</v>
      </c>
      <c r="G70">
        <v>1.2582999500000001</v>
      </c>
      <c r="H70">
        <v>1163.4510498</v>
      </c>
      <c r="J70" s="2">
        <f>TREND(Calibration!$A$2:$A$4,Calibration!$B$2:$B$4,C70)</f>
        <v>406.56525186012368</v>
      </c>
      <c r="K70" s="2">
        <f>TREND(Calibration!$A$2:$A$4,Calibration!$C$2:$C$4,E70)</f>
        <v>1248.3719887640441</v>
      </c>
      <c r="L70" s="2">
        <f>TREND(Calibration!$A$2:$A$4,Calibration!$D$2:$D$4,G70)</f>
        <v>477.68880564154892</v>
      </c>
    </row>
    <row r="71" spans="1:12" x14ac:dyDescent="0.25">
      <c r="A71">
        <v>345113</v>
      </c>
      <c r="B71">
        <v>14.48499966</v>
      </c>
      <c r="C71">
        <v>0.62809998</v>
      </c>
      <c r="D71">
        <v>1278.85095215</v>
      </c>
      <c r="E71">
        <v>2.74449992</v>
      </c>
      <c r="F71">
        <v>9.9000003020963209E+37</v>
      </c>
      <c r="G71">
        <v>1.25880003</v>
      </c>
      <c r="H71">
        <v>9.9000003020963209E+37</v>
      </c>
      <c r="J71" s="2">
        <f>TREND(Calibration!$A$2:$A$4,Calibration!$B$2:$B$4,C71)</f>
        <v>401.96497679195005</v>
      </c>
      <c r="K71" s="2">
        <f>TREND(Calibration!$A$2:$A$4,Calibration!$C$2:$C$4,E71)</f>
        <v>1090.6241040242624</v>
      </c>
      <c r="L71" s="2">
        <f>TREND(Calibration!$A$2:$A$4,Calibration!$D$2:$D$4,G71)</f>
        <v>477.89495810027302</v>
      </c>
    </row>
    <row r="72" spans="1:12" x14ac:dyDescent="0.25">
      <c r="A72">
        <v>350114</v>
      </c>
      <c r="B72">
        <v>14.43599987</v>
      </c>
      <c r="C72">
        <v>0.62860000000000005</v>
      </c>
      <c r="D72">
        <v>1001.11901855</v>
      </c>
      <c r="E72">
        <v>2.83470011</v>
      </c>
      <c r="F72">
        <v>9.9000003020963209E+37</v>
      </c>
      <c r="G72">
        <v>1.25940001</v>
      </c>
      <c r="H72">
        <v>832.46002196999996</v>
      </c>
      <c r="J72" s="2">
        <f>TREND(Calibration!$A$2:$A$4,Calibration!$B$2:$B$4,C72)</f>
        <v>402.27167447282545</v>
      </c>
      <c r="K72" s="2">
        <f>TREND(Calibration!$A$2:$A$4,Calibration!$C$2:$C$4,E72)</f>
        <v>1127.1177954077893</v>
      </c>
      <c r="L72" s="2">
        <f>TREND(Calibration!$A$2:$A$4,Calibration!$D$2:$D$4,G72)</f>
        <v>478.14229323102256</v>
      </c>
    </row>
    <row r="73" spans="1:12" x14ac:dyDescent="0.25">
      <c r="A73">
        <v>355113</v>
      </c>
      <c r="B73">
        <v>14.34899998</v>
      </c>
      <c r="C73">
        <v>0.62699996999999996</v>
      </c>
      <c r="D73">
        <v>1107.91796875</v>
      </c>
      <c r="E73">
        <v>2.9254000200000001</v>
      </c>
      <c r="F73">
        <v>9.9000003020963209E+37</v>
      </c>
      <c r="G73">
        <v>1.26049995</v>
      </c>
      <c r="H73">
        <v>9.9000003020963209E+37</v>
      </c>
      <c r="J73" s="2">
        <f>TREND(Calibration!$A$2:$A$4,Calibration!$B$2:$B$4,C73)</f>
        <v>401.29026274863241</v>
      </c>
      <c r="K73" s="2">
        <f>TREND(Calibration!$A$2:$A$4,Calibration!$C$2:$C$4,E73)</f>
        <v>1163.8136662707407</v>
      </c>
      <c r="L73" s="2">
        <f>TREND(Calibration!$A$2:$A$4,Calibration!$D$2:$D$4,G73)</f>
        <v>478.5957313518212</v>
      </c>
    </row>
    <row r="74" spans="1:12" x14ac:dyDescent="0.25">
      <c r="A74">
        <v>360114</v>
      </c>
      <c r="B74">
        <v>14.27900028</v>
      </c>
      <c r="C74">
        <v>0.62159997</v>
      </c>
      <c r="D74">
        <v>9.9000003020963209E+37</v>
      </c>
      <c r="E74">
        <v>2.7411999699999998</v>
      </c>
      <c r="F74">
        <v>9.9000003020963209E+37</v>
      </c>
      <c r="G74">
        <v>1.26049995</v>
      </c>
      <c r="H74">
        <v>9.9000003020963209E+37</v>
      </c>
      <c r="J74" s="2">
        <f>TREND(Calibration!$A$2:$A$4,Calibration!$B$2:$B$4,C74)</f>
        <v>397.9780602832775</v>
      </c>
      <c r="K74" s="2">
        <f>TREND(Calibration!$A$2:$A$4,Calibration!$C$2:$C$4,E74)</f>
        <v>1089.2889920152845</v>
      </c>
      <c r="L74" s="2">
        <f>TREND(Calibration!$A$2:$A$4,Calibration!$D$2:$D$4,G74)</f>
        <v>478.5957313518212</v>
      </c>
    </row>
    <row r="75" spans="1:12" x14ac:dyDescent="0.25">
      <c r="A75">
        <v>365113</v>
      </c>
      <c r="B75">
        <v>14.274000170000001</v>
      </c>
      <c r="C75">
        <v>0.61830001999999995</v>
      </c>
      <c r="D75">
        <v>924.48297118999994</v>
      </c>
      <c r="E75">
        <v>2.8104000099999999</v>
      </c>
      <c r="F75">
        <v>9.9000003020963209E+37</v>
      </c>
      <c r="G75">
        <v>1.2539999500000001</v>
      </c>
      <c r="H75">
        <v>9.9000003020963209E+37</v>
      </c>
      <c r="J75" s="2">
        <f>TREND(Calibration!$A$2:$A$4,Calibration!$B$2:$B$4,C75)</f>
        <v>395.9539672229908</v>
      </c>
      <c r="K75" s="2">
        <f>TREND(Calibration!$A$2:$A$4,Calibration!$C$2:$C$4,E75)</f>
        <v>1117.2863266493659</v>
      </c>
      <c r="L75" s="2">
        <f>TREND(Calibration!$A$2:$A$4,Calibration!$D$2:$D$4,G75)</f>
        <v>475.91617811692595</v>
      </c>
    </row>
    <row r="76" spans="1:12" x14ac:dyDescent="0.25">
      <c r="A76">
        <v>370113</v>
      </c>
      <c r="B76">
        <v>14.38700008</v>
      </c>
      <c r="C76">
        <v>0.61890000000000001</v>
      </c>
      <c r="D76">
        <v>272.03298949999999</v>
      </c>
      <c r="E76">
        <v>3.6761000199999998</v>
      </c>
      <c r="F76">
        <v>9.9000003020963209E+37</v>
      </c>
      <c r="G76">
        <v>1.25880003</v>
      </c>
      <c r="H76">
        <v>9.9000003020963209E+37</v>
      </c>
      <c r="J76" s="2">
        <f>TREND(Calibration!$A$2:$A$4,Calibration!$B$2:$B$4,C76)</f>
        <v>396.32197745172482</v>
      </c>
      <c r="K76" s="2">
        <f>TREND(Calibration!$A$2:$A$4,Calibration!$C$2:$C$4,E76)</f>
        <v>1467.5360211971954</v>
      </c>
      <c r="L76" s="2">
        <f>TREND(Calibration!$A$2:$A$4,Calibration!$D$2:$D$4,G76)</f>
        <v>477.89495810027302</v>
      </c>
    </row>
    <row r="77" spans="1:12" x14ac:dyDescent="0.25">
      <c r="A77">
        <v>375113</v>
      </c>
      <c r="B77">
        <v>14.475000380000001</v>
      </c>
      <c r="C77">
        <v>0.61559998999999999</v>
      </c>
      <c r="D77">
        <v>1321.9360351600001</v>
      </c>
      <c r="E77">
        <v>3.0831000799999999</v>
      </c>
      <c r="F77">
        <v>9.9000003020963209E+37</v>
      </c>
      <c r="G77">
        <v>1.25989997</v>
      </c>
      <c r="H77">
        <v>1188.33496094</v>
      </c>
      <c r="J77" s="2">
        <f>TREND(Calibration!$A$2:$A$4,Calibration!$B$2:$B$4,C77)</f>
        <v>394.29784758918851</v>
      </c>
      <c r="K77" s="2">
        <f>TREND(Calibration!$A$2:$A$4,Calibration!$C$2:$C$4,E77)</f>
        <v>1227.616828113345</v>
      </c>
      <c r="L77" s="2">
        <f>TREND(Calibration!$A$2:$A$4,Calibration!$D$2:$D$4,G77)</f>
        <v>478.34839622107154</v>
      </c>
    </row>
    <row r="78" spans="1:12" x14ac:dyDescent="0.25">
      <c r="A78">
        <v>380113</v>
      </c>
      <c r="B78">
        <v>14.565999980000001</v>
      </c>
      <c r="C78">
        <v>0.61830001999999995</v>
      </c>
      <c r="D78">
        <v>901.17199706999997</v>
      </c>
      <c r="E78">
        <v>3.3849999899999998</v>
      </c>
      <c r="F78">
        <v>9.9000003020963209E+37</v>
      </c>
      <c r="G78">
        <v>1.2632000400000001</v>
      </c>
      <c r="H78">
        <v>9.9000003020963209E+37</v>
      </c>
      <c r="J78" s="2">
        <f>TREND(Calibration!$A$2:$A$4,Calibration!$B$2:$B$4,C78)</f>
        <v>395.9539672229908</v>
      </c>
      <c r="K78" s="2">
        <f>TREND(Calibration!$A$2:$A$4,Calibration!$C$2:$C$4,E78)</f>
        <v>1349.7611622245543</v>
      </c>
      <c r="L78" s="2">
        <f>TREND(Calibration!$A$2:$A$4,Calibration!$D$2:$D$4,G78)</f>
        <v>479.70881364320701</v>
      </c>
    </row>
    <row r="79" spans="1:12" x14ac:dyDescent="0.25">
      <c r="A79">
        <v>385114</v>
      </c>
      <c r="B79">
        <v>14.6420002</v>
      </c>
      <c r="C79">
        <v>0.61619997000000004</v>
      </c>
      <c r="D79">
        <v>9.9000003020963209E+37</v>
      </c>
      <c r="E79">
        <v>2.7634000799999998</v>
      </c>
      <c r="F79">
        <v>1324.1290283200001</v>
      </c>
      <c r="G79">
        <v>1.2615000000000001</v>
      </c>
      <c r="H79">
        <v>9.9000003020963209E+37</v>
      </c>
      <c r="J79" s="2">
        <f>TREND(Calibration!$A$2:$A$4,Calibration!$B$2:$B$4,C79)</f>
        <v>394.66585781792259</v>
      </c>
      <c r="K79" s="2">
        <f>TREND(Calibration!$A$2:$A$4,Calibration!$C$2:$C$4,E79)</f>
        <v>1098.2708352134014</v>
      </c>
      <c r="L79" s="2">
        <f>TREND(Calibration!$A$2:$A$4,Calibration!$D$2:$D$4,G79)</f>
        <v>479.00799092298382</v>
      </c>
    </row>
    <row r="80" spans="1:12" x14ac:dyDescent="0.25">
      <c r="A80">
        <v>390113</v>
      </c>
      <c r="B80">
        <v>14.64299965</v>
      </c>
      <c r="C80">
        <v>0.61669998999999998</v>
      </c>
      <c r="D80">
        <v>752.50201416000004</v>
      </c>
      <c r="E80">
        <v>3.4416999800000001</v>
      </c>
      <c r="F80">
        <v>9.9000003020963209E+37</v>
      </c>
      <c r="G80">
        <v>1.26049995</v>
      </c>
      <c r="H80">
        <v>1240.5529785199999</v>
      </c>
      <c r="J80" s="2">
        <f>TREND(Calibration!$A$2:$A$4,Calibration!$B$2:$B$4,C80)</f>
        <v>394.97255549879787</v>
      </c>
      <c r="K80" s="2">
        <f>TREND(Calibration!$A$2:$A$4,Calibration!$C$2:$C$4,E80)</f>
        <v>1372.701157545064</v>
      </c>
      <c r="L80" s="2">
        <f>TREND(Calibration!$A$2:$A$4,Calibration!$D$2:$D$4,G80)</f>
        <v>478.5957313518212</v>
      </c>
    </row>
    <row r="81" spans="1:12" x14ac:dyDescent="0.25">
      <c r="A81">
        <v>395114</v>
      </c>
      <c r="B81">
        <v>14.55200005</v>
      </c>
      <c r="C81">
        <v>0.61350000000000005</v>
      </c>
      <c r="D81">
        <v>9.9000003020963209E+37</v>
      </c>
      <c r="E81">
        <v>3.0534000400000001</v>
      </c>
      <c r="F81">
        <v>9.9000003020963209E+37</v>
      </c>
      <c r="G81">
        <v>1.2610000400000001</v>
      </c>
      <c r="H81">
        <v>9.9000003020963209E+37</v>
      </c>
      <c r="J81" s="2">
        <f>TREND(Calibration!$A$2:$A$4,Calibration!$B$2:$B$4,C81)</f>
        <v>393.00977498636991</v>
      </c>
      <c r="K81" s="2">
        <f>TREND(Calibration!$A$2:$A$4,Calibration!$C$2:$C$4,E81)</f>
        <v>1215.6006217856377</v>
      </c>
      <c r="L81" s="2">
        <f>TREND(Calibration!$A$2:$A$4,Calibration!$D$2:$D$4,G81)</f>
        <v>478.80188793293485</v>
      </c>
    </row>
    <row r="82" spans="1:12" x14ac:dyDescent="0.25">
      <c r="A82">
        <v>400113</v>
      </c>
      <c r="B82">
        <v>14.46700001</v>
      </c>
      <c r="C82">
        <v>0.61780000000000002</v>
      </c>
      <c r="D82">
        <v>1036.4129638700001</v>
      </c>
      <c r="E82">
        <v>3.21700001</v>
      </c>
      <c r="F82">
        <v>9.9000003020963209E+37</v>
      </c>
      <c r="G82">
        <v>1.2577999799999999</v>
      </c>
      <c r="H82">
        <v>1272.7399902300001</v>
      </c>
      <c r="J82" s="2">
        <f>TREND(Calibration!$A$2:$A$4,Calibration!$B$2:$B$4,C82)</f>
        <v>395.64726954211551</v>
      </c>
      <c r="K82" s="2">
        <f>TREND(Calibration!$A$2:$A$4,Calibration!$C$2:$C$4,E82)</f>
        <v>1281.7908018233325</v>
      </c>
      <c r="L82" s="2">
        <f>TREND(Calibration!$A$2:$A$4,Calibration!$D$2:$D$4,G82)</f>
        <v>477.48269852911039</v>
      </c>
    </row>
    <row r="83" spans="1:12" x14ac:dyDescent="0.25">
      <c r="A83">
        <v>405114</v>
      </c>
      <c r="B83">
        <v>14.38099957</v>
      </c>
      <c r="C83">
        <v>0.61890000000000001</v>
      </c>
      <c r="D83">
        <v>904.46099853999999</v>
      </c>
      <c r="E83">
        <v>3.2758998899999998</v>
      </c>
      <c r="F83">
        <v>9.9000003020963209E+37</v>
      </c>
      <c r="G83">
        <v>1.2577999799999999</v>
      </c>
      <c r="H83">
        <v>9.9000003020963209E+37</v>
      </c>
      <c r="J83" s="2">
        <f>TREND(Calibration!$A$2:$A$4,Calibration!$B$2:$B$4,C83)</f>
        <v>396.32197745172482</v>
      </c>
      <c r="K83" s="2">
        <f>TREND(Calibration!$A$2:$A$4,Calibration!$C$2:$C$4,E83)</f>
        <v>1305.6208407982699</v>
      </c>
      <c r="L83" s="2">
        <f>TREND(Calibration!$A$2:$A$4,Calibration!$D$2:$D$4,G83)</f>
        <v>477.48269852911039</v>
      </c>
    </row>
    <row r="84" spans="1:12" x14ac:dyDescent="0.25">
      <c r="A84">
        <v>410113</v>
      </c>
      <c r="B84">
        <v>14.31000042</v>
      </c>
      <c r="C84">
        <v>0.62050002999999998</v>
      </c>
      <c r="D84">
        <v>9.9000003020963209E+37</v>
      </c>
      <c r="E84">
        <v>3.3919999600000001</v>
      </c>
      <c r="F84">
        <v>9.9000003020963209E+37</v>
      </c>
      <c r="G84">
        <v>1.2443000099999999</v>
      </c>
      <c r="H84">
        <v>9.9000003020963209E+37</v>
      </c>
      <c r="J84" s="2">
        <f>TREND(Calibration!$A$2:$A$4,Calibration!$B$2:$B$4,C84)</f>
        <v>397.30338917591774</v>
      </c>
      <c r="K84" s="2">
        <f>TREND(Calibration!$A$2:$A$4,Calibration!$C$2:$C$4,E84)</f>
        <v>1352.5932487741943</v>
      </c>
      <c r="L84" s="2">
        <f>TREND(Calibration!$A$2:$A$4,Calibration!$D$2:$D$4,G84)</f>
        <v>471.91748494688147</v>
      </c>
    </row>
    <row r="85" spans="1:12" x14ac:dyDescent="0.25">
      <c r="A85">
        <v>415117</v>
      </c>
      <c r="B85">
        <v>14.402000429999999</v>
      </c>
      <c r="C85">
        <v>0.62099998999999995</v>
      </c>
      <c r="D85">
        <v>799.82501220999995</v>
      </c>
      <c r="E85">
        <v>3.9137000999999998</v>
      </c>
      <c r="F85">
        <v>9.9000003020963209E+37</v>
      </c>
      <c r="G85">
        <v>1.2421</v>
      </c>
      <c r="H85">
        <v>785.12200928000004</v>
      </c>
      <c r="J85" s="2">
        <f>TREND(Calibration!$A$2:$A$4,Calibration!$B$2:$B$4,C85)</f>
        <v>397.61005005454348</v>
      </c>
      <c r="K85" s="2">
        <f>TREND(Calibration!$A$2:$A$4,Calibration!$C$2:$C$4,E85)</f>
        <v>1563.6655747183279</v>
      </c>
      <c r="L85" s="2">
        <f>TREND(Calibration!$A$2:$A$4,Calibration!$D$2:$D$4,G85)</f>
        <v>471.01055511421964</v>
      </c>
    </row>
    <row r="86" spans="1:12" x14ac:dyDescent="0.25">
      <c r="A86">
        <v>420115</v>
      </c>
      <c r="B86">
        <v>14.42199993</v>
      </c>
      <c r="C86">
        <v>0.62050002999999998</v>
      </c>
      <c r="D86">
        <v>9.9000003020963209E+37</v>
      </c>
      <c r="E86">
        <v>3.2720999700000002</v>
      </c>
      <c r="F86">
        <v>9.9000003020963209E+37</v>
      </c>
      <c r="G86">
        <v>1.2496999499999999</v>
      </c>
      <c r="H86">
        <v>9.9000003020963209E+37</v>
      </c>
      <c r="J86" s="2">
        <f>TREND(Calibration!$A$2:$A$4,Calibration!$B$2:$B$4,C86)</f>
        <v>397.30338917591774</v>
      </c>
      <c r="K86" s="2">
        <f>TREND(Calibration!$A$2:$A$4,Calibration!$C$2:$C$4,E86)</f>
        <v>1304.0834481634863</v>
      </c>
      <c r="L86" s="2">
        <f>TREND(Calibration!$A$2:$A$4,Calibration!$D$2:$D$4,G86)</f>
        <v>474.14355059230297</v>
      </c>
    </row>
    <row r="87" spans="1:12" x14ac:dyDescent="0.25">
      <c r="A87">
        <v>425114</v>
      </c>
      <c r="B87">
        <v>14.55500031</v>
      </c>
      <c r="C87">
        <v>0.62209999999999999</v>
      </c>
      <c r="D87">
        <v>372.12701415999999</v>
      </c>
      <c r="E87">
        <v>3.0527999399999999</v>
      </c>
      <c r="F87">
        <v>9.9000003020963209E+37</v>
      </c>
      <c r="G87">
        <v>1.2517999399999999</v>
      </c>
      <c r="H87">
        <v>1266.14099121</v>
      </c>
      <c r="J87" s="2">
        <f>TREND(Calibration!$A$2:$A$4,Calibration!$B$2:$B$4,C87)</f>
        <v>398.28476409786111</v>
      </c>
      <c r="K87" s="2">
        <f>TREND(Calibration!$A$2:$A$4,Calibration!$C$2:$C$4,E87)</f>
        <v>1215.3578300110389</v>
      </c>
      <c r="L87" s="2">
        <f>TREND(Calibration!$A$2:$A$4,Calibration!$D$2:$D$4,G87)</f>
        <v>475.00924828426412</v>
      </c>
    </row>
    <row r="88" spans="1:12" x14ac:dyDescent="0.25">
      <c r="A88">
        <v>430116</v>
      </c>
      <c r="B88">
        <v>14.5909996</v>
      </c>
      <c r="C88">
        <v>0.62</v>
      </c>
      <c r="D88">
        <v>9.9000003020963209E+37</v>
      </c>
      <c r="E88">
        <v>2.9605000000000001</v>
      </c>
      <c r="F88">
        <v>9.9000003020963209E+37</v>
      </c>
      <c r="G88">
        <v>1.25129998</v>
      </c>
      <c r="H88">
        <v>9.9000003020963209E+37</v>
      </c>
      <c r="J88" s="2">
        <f>TREND(Calibration!$A$2:$A$4,Calibration!$B$2:$B$4,C88)</f>
        <v>396.99668536133419</v>
      </c>
      <c r="K88" s="2">
        <f>TREND(Calibration!$A$2:$A$4,Calibration!$C$2:$C$4,E88)</f>
        <v>1178.0146101677321</v>
      </c>
      <c r="L88" s="2">
        <f>TREND(Calibration!$A$2:$A$4,Calibration!$D$2:$D$4,G88)</f>
        <v>474.80314529421514</v>
      </c>
    </row>
    <row r="89" spans="1:12" x14ac:dyDescent="0.25">
      <c r="A89">
        <v>435114</v>
      </c>
      <c r="B89">
        <v>14.64599991</v>
      </c>
      <c r="C89">
        <v>0.61510003000000002</v>
      </c>
      <c r="D89">
        <v>561.42901611000002</v>
      </c>
      <c r="E89">
        <v>2.7623000100000001</v>
      </c>
      <c r="F89">
        <v>9.9000003020963209E+37</v>
      </c>
      <c r="G89">
        <v>1.2524000399999999</v>
      </c>
      <c r="H89">
        <v>1004.09698486</v>
      </c>
      <c r="J89" s="2">
        <f>TREND(Calibration!$A$2:$A$4,Calibration!$B$2:$B$4,C89)</f>
        <v>393.99118671056283</v>
      </c>
      <c r="K89" s="2">
        <f>TREND(Calibration!$A$2:$A$4,Calibration!$C$2:$C$4,E89)</f>
        <v>1097.8257628129968</v>
      </c>
      <c r="L89" s="2">
        <f>TREND(Calibration!$A$2:$A$4,Calibration!$D$2:$D$4,G89)</f>
        <v>475.25663288368889</v>
      </c>
    </row>
    <row r="90" spans="1:12" x14ac:dyDescent="0.25">
      <c r="A90">
        <v>440115</v>
      </c>
      <c r="B90">
        <v>14.60700035</v>
      </c>
      <c r="C90">
        <v>0.61619997000000004</v>
      </c>
      <c r="D90">
        <v>1310.10998535</v>
      </c>
      <c r="E90">
        <v>3.4600000400000002</v>
      </c>
      <c r="F90">
        <v>9.9000003020963209E+37</v>
      </c>
      <c r="G90">
        <v>1.2539999500000001</v>
      </c>
      <c r="H90">
        <v>9.9000003020963209E+37</v>
      </c>
      <c r="J90" s="2">
        <f>TREND(Calibration!$A$2:$A$4,Calibration!$B$2:$B$4,C90)</f>
        <v>394.66585781792259</v>
      </c>
      <c r="K90" s="2">
        <f>TREND(Calibration!$A$2:$A$4,Calibration!$C$2:$C$4,E90)</f>
        <v>1380.1050969596042</v>
      </c>
      <c r="L90" s="2">
        <f>TREND(Calibration!$A$2:$A$4,Calibration!$D$2:$D$4,G90)</f>
        <v>475.91617811692595</v>
      </c>
    </row>
    <row r="91" spans="1:12" x14ac:dyDescent="0.25">
      <c r="A91">
        <v>445115</v>
      </c>
      <c r="B91">
        <v>14.571000099999999</v>
      </c>
      <c r="C91">
        <v>0.61400001999999998</v>
      </c>
      <c r="D91">
        <v>1062.88793945</v>
      </c>
      <c r="E91">
        <v>3.63019991</v>
      </c>
      <c r="F91">
        <v>9.9000003020963209E+37</v>
      </c>
      <c r="G91">
        <v>1.25989997</v>
      </c>
      <c r="H91">
        <v>1216.5760498</v>
      </c>
      <c r="J91" s="2">
        <f>TREND(Calibration!$A$2:$A$4,Calibration!$B$2:$B$4,C91)</f>
        <v>393.31647266724519</v>
      </c>
      <c r="K91" s="2">
        <f>TREND(Calibration!$A$2:$A$4,Calibration!$C$2:$C$4,E91)</f>
        <v>1448.9655010152542</v>
      </c>
      <c r="L91" s="2">
        <f>TREND(Calibration!$A$2:$A$4,Calibration!$D$2:$D$4,G91)</f>
        <v>478.34839622107154</v>
      </c>
    </row>
    <row r="92" spans="1:12" x14ac:dyDescent="0.25">
      <c r="A92">
        <v>450114</v>
      </c>
      <c r="B92">
        <v>14.522000309999999</v>
      </c>
      <c r="C92">
        <v>0.61510003000000002</v>
      </c>
      <c r="D92">
        <v>781.37597656000003</v>
      </c>
      <c r="E92">
        <v>3.1505999600000001</v>
      </c>
      <c r="F92">
        <v>9.9000003020963209E+37</v>
      </c>
      <c r="G92">
        <v>1.25880003</v>
      </c>
      <c r="H92">
        <v>9.9000003020963209E+37</v>
      </c>
      <c r="J92" s="2">
        <f>TREND(Calibration!$A$2:$A$4,Calibration!$B$2:$B$4,C92)</f>
        <v>393.99118671056283</v>
      </c>
      <c r="K92" s="2">
        <f>TREND(Calibration!$A$2:$A$4,Calibration!$C$2:$C$4,E92)</f>
        <v>1254.926302618278</v>
      </c>
      <c r="L92" s="2">
        <f>TREND(Calibration!$A$2:$A$4,Calibration!$D$2:$D$4,G92)</f>
        <v>477.89495810027302</v>
      </c>
    </row>
    <row r="93" spans="1:12" x14ac:dyDescent="0.25">
      <c r="A93">
        <v>455115</v>
      </c>
      <c r="B93">
        <v>14.461000439999999</v>
      </c>
      <c r="C93">
        <v>0.61780000000000002</v>
      </c>
      <c r="D93">
        <v>1361.24902344</v>
      </c>
      <c r="E93">
        <v>3.1150000100000002</v>
      </c>
      <c r="F93">
        <v>9.9000003020963209E+37</v>
      </c>
      <c r="G93">
        <v>1.25989997</v>
      </c>
      <c r="H93">
        <v>9.9000003020963209E+37</v>
      </c>
      <c r="J93" s="2">
        <f>TREND(Calibration!$A$2:$A$4,Calibration!$B$2:$B$4,C93)</f>
        <v>395.64726954211551</v>
      </c>
      <c r="K93" s="2">
        <f>TREND(Calibration!$A$2:$A$4,Calibration!$C$2:$C$4,E93)</f>
        <v>1240.5230780954807</v>
      </c>
      <c r="L93" s="2">
        <f>TREND(Calibration!$A$2:$A$4,Calibration!$D$2:$D$4,G93)</f>
        <v>478.34839622107154</v>
      </c>
    </row>
    <row r="94" spans="1:12" x14ac:dyDescent="0.25">
      <c r="A94">
        <v>460113</v>
      </c>
      <c r="B94">
        <v>14.45100021</v>
      </c>
      <c r="C94">
        <v>0.61669998999999998</v>
      </c>
      <c r="D94">
        <v>1207.5200195299999</v>
      </c>
      <c r="E94">
        <v>3.2806999700000001</v>
      </c>
      <c r="F94">
        <v>9.9000003020963209E+37</v>
      </c>
      <c r="G94">
        <v>1.2577999799999999</v>
      </c>
      <c r="H94">
        <v>9.9000003020963209E+37</v>
      </c>
      <c r="J94" s="2">
        <f>TREND(Calibration!$A$2:$A$4,Calibration!$B$2:$B$4,C94)</f>
        <v>394.97255549879787</v>
      </c>
      <c r="K94" s="2">
        <f>TREND(Calibration!$A$2:$A$4,Calibration!$C$2:$C$4,E94)</f>
        <v>1307.5628836934816</v>
      </c>
      <c r="L94" s="2">
        <f>TREND(Calibration!$A$2:$A$4,Calibration!$D$2:$D$4,G94)</f>
        <v>477.48269852911039</v>
      </c>
    </row>
    <row r="95" spans="1:12" x14ac:dyDescent="0.25">
      <c r="A95">
        <v>465114</v>
      </c>
      <c r="B95">
        <v>14.47999954</v>
      </c>
      <c r="C95">
        <v>0.61559998999999999</v>
      </c>
      <c r="D95">
        <v>9.9000003020963209E+37</v>
      </c>
      <c r="E95">
        <v>2.7309999500000002</v>
      </c>
      <c r="F95">
        <v>1294.37402344</v>
      </c>
      <c r="G95">
        <v>1.2572000000000001</v>
      </c>
      <c r="H95">
        <v>9.9000003020963209E+37</v>
      </c>
      <c r="J95" s="2">
        <f>TREND(Calibration!$A$2:$A$4,Calibration!$B$2:$B$4,C95)</f>
        <v>394.29784758918851</v>
      </c>
      <c r="K95" s="2">
        <f>TREND(Calibration!$A$2:$A$4,Calibration!$C$2:$C$4,E95)</f>
        <v>1085.1622115507889</v>
      </c>
      <c r="L95" s="2">
        <f>TREND(Calibration!$A$2:$A$4,Calibration!$D$2:$D$4,G95)</f>
        <v>477.23536339836085</v>
      </c>
    </row>
    <row r="96" spans="1:12" x14ac:dyDescent="0.25">
      <c r="A96">
        <v>470113</v>
      </c>
      <c r="B96">
        <v>14.541999819999999</v>
      </c>
      <c r="C96">
        <v>0.62429999999999997</v>
      </c>
      <c r="D96">
        <v>9.9000003020963209E+37</v>
      </c>
      <c r="E96">
        <v>2.7260999699999999</v>
      </c>
      <c r="F96">
        <v>1269.13793945</v>
      </c>
      <c r="G96">
        <v>1.2577999799999999</v>
      </c>
      <c r="H96">
        <v>1286.23400879</v>
      </c>
      <c r="J96" s="2">
        <f>TREND(Calibration!$A$2:$A$4,Calibration!$B$2:$B$4,C96)</f>
        <v>399.63417991707979</v>
      </c>
      <c r="K96" s="2">
        <f>TREND(Calibration!$A$2:$A$4,Calibration!$C$2:$C$4,E96)</f>
        <v>1083.1797505614556</v>
      </c>
      <c r="L96" s="2">
        <f>TREND(Calibration!$A$2:$A$4,Calibration!$D$2:$D$4,G96)</f>
        <v>477.48269852911039</v>
      </c>
    </row>
    <row r="97" spans="1:12" x14ac:dyDescent="0.25">
      <c r="A97">
        <v>475113</v>
      </c>
      <c r="B97">
        <v>14.649000170000001</v>
      </c>
      <c r="C97">
        <v>0.62099998999999995</v>
      </c>
      <c r="D97">
        <v>1269.27404785</v>
      </c>
      <c r="E97">
        <v>2.6175999600000002</v>
      </c>
      <c r="F97">
        <v>9.9000003020963209E+37</v>
      </c>
      <c r="G97">
        <v>1.2577999799999999</v>
      </c>
      <c r="H97">
        <v>1345.47595215</v>
      </c>
      <c r="J97" s="2">
        <f>TREND(Calibration!$A$2:$A$4,Calibration!$B$2:$B$4,C97)</f>
        <v>397.61005005454348</v>
      </c>
      <c r="K97" s="2">
        <f>TREND(Calibration!$A$2:$A$4,Calibration!$C$2:$C$4,E97)</f>
        <v>1039.2822168639148</v>
      </c>
      <c r="L97" s="2">
        <f>TREND(Calibration!$A$2:$A$4,Calibration!$D$2:$D$4,G97)</f>
        <v>477.48269852911039</v>
      </c>
    </row>
    <row r="98" spans="1:12" x14ac:dyDescent="0.25">
      <c r="A98">
        <v>480112</v>
      </c>
      <c r="B98">
        <v>14.72999954</v>
      </c>
      <c r="C98">
        <v>0.62639999000000002</v>
      </c>
      <c r="D98">
        <v>9.9000003020963209E+37</v>
      </c>
      <c r="E98">
        <v>2.9702000599999998</v>
      </c>
      <c r="F98">
        <v>9.9000003020963209E+37</v>
      </c>
      <c r="G98">
        <v>1.25989997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1181.9391140522769</v>
      </c>
      <c r="L98" s="2">
        <f>TREND(Calibration!$A$2:$A$4,Calibration!$D$2:$D$4,G98)</f>
        <v>478.34839622107154</v>
      </c>
    </row>
    <row r="99" spans="1:12" x14ac:dyDescent="0.25">
      <c r="A99">
        <v>485112</v>
      </c>
      <c r="B99">
        <v>14.73700047</v>
      </c>
      <c r="C99">
        <v>0.62319999999999998</v>
      </c>
      <c r="D99">
        <v>9.9000003020963209E+37</v>
      </c>
      <c r="E99">
        <v>2.7931001200000001</v>
      </c>
      <c r="F99">
        <v>9.9000003020963209E+37</v>
      </c>
      <c r="G99">
        <v>1.2632000400000001</v>
      </c>
      <c r="H99">
        <v>1231.58105469</v>
      </c>
      <c r="J99" s="2">
        <f>TREND(Calibration!$A$2:$A$4,Calibration!$B$2:$B$4,C99)</f>
        <v>398.95947200747042</v>
      </c>
      <c r="K99" s="2">
        <f>TREND(Calibration!$A$2:$A$4,Calibration!$C$2:$C$4,E99)</f>
        <v>1110.2870415411089</v>
      </c>
      <c r="L99" s="2">
        <f>TREND(Calibration!$A$2:$A$4,Calibration!$D$2:$D$4,G99)</f>
        <v>479.70881364320701</v>
      </c>
    </row>
    <row r="100" spans="1:12" x14ac:dyDescent="0.25">
      <c r="A100">
        <v>490112</v>
      </c>
      <c r="B100">
        <v>14.66300011</v>
      </c>
      <c r="C100">
        <v>0.62269998000000004</v>
      </c>
      <c r="D100">
        <v>9.9000003020963209E+37</v>
      </c>
      <c r="E100">
        <v>2.7541999800000001</v>
      </c>
      <c r="F100">
        <v>9.9000003020963209E+37</v>
      </c>
      <c r="G100">
        <v>1.2528999999999999</v>
      </c>
      <c r="H100">
        <v>1286.23205566</v>
      </c>
      <c r="J100" s="2">
        <f>TREND(Calibration!$A$2:$A$4,Calibration!$B$2:$B$4,C100)</f>
        <v>398.65277432659514</v>
      </c>
      <c r="K100" s="2">
        <f>TREND(Calibration!$A$2:$A$4,Calibration!$C$2:$C$4,E100)</f>
        <v>1094.5486079088073</v>
      </c>
      <c r="L100" s="2">
        <f>TREND(Calibration!$A$2:$A$4,Calibration!$D$2:$D$4,G100)</f>
        <v>475.46273587373776</v>
      </c>
    </row>
    <row r="101" spans="1:12" x14ac:dyDescent="0.25">
      <c r="A101">
        <v>495113</v>
      </c>
      <c r="B101">
        <v>14.54300022</v>
      </c>
      <c r="C101">
        <v>0.61669998999999998</v>
      </c>
      <c r="D101">
        <v>9.9000003020963209E+37</v>
      </c>
      <c r="E101">
        <v>3.2699000800000002</v>
      </c>
      <c r="F101">
        <v>9.9000003020963209E+37</v>
      </c>
      <c r="G101">
        <v>1.2561000600000001</v>
      </c>
      <c r="H101">
        <v>9.9000003020963209E+37</v>
      </c>
      <c r="J101" s="2">
        <f>TREND(Calibration!$A$2:$A$4,Calibration!$B$2:$B$4,C101)</f>
        <v>394.97255549879787</v>
      </c>
      <c r="K101" s="2">
        <f>TREND(Calibration!$A$2:$A$4,Calibration!$C$2:$C$4,E101)</f>
        <v>1303.1934045090584</v>
      </c>
      <c r="L101" s="2">
        <f>TREND(Calibration!$A$2:$A$4,Calibration!$D$2:$D$4,G101)</f>
        <v>476.78192527756232</v>
      </c>
    </row>
    <row r="102" spans="1:12" x14ac:dyDescent="0.25">
      <c r="A102">
        <v>500112</v>
      </c>
      <c r="B102">
        <v>14.44999981</v>
      </c>
      <c r="C102">
        <v>0.61290001999999999</v>
      </c>
      <c r="D102">
        <v>1362.6750488299999</v>
      </c>
      <c r="E102">
        <v>3.5810000899999999</v>
      </c>
      <c r="F102">
        <v>9.9000003020963209E+37</v>
      </c>
      <c r="G102">
        <v>1.2615000000000001</v>
      </c>
      <c r="H102">
        <v>1055.8149414100001</v>
      </c>
      <c r="J102" s="2">
        <f>TREND(Calibration!$A$2:$A$4,Calibration!$B$2:$B$4,C102)</f>
        <v>392.64176475763583</v>
      </c>
      <c r="K102" s="2">
        <f>TREND(Calibration!$A$2:$A$4,Calibration!$C$2:$C$4,E102)</f>
        <v>1429.0599659248617</v>
      </c>
      <c r="L102" s="2">
        <f>TREND(Calibration!$A$2:$A$4,Calibration!$D$2:$D$4,G102)</f>
        <v>479.00799092298382</v>
      </c>
    </row>
    <row r="103" spans="1:12" x14ac:dyDescent="0.25">
      <c r="A103">
        <v>505112</v>
      </c>
      <c r="B103">
        <v>14.397999759999999</v>
      </c>
      <c r="C103">
        <v>0.61890000000000001</v>
      </c>
      <c r="D103">
        <v>9.9000003020963209E+37</v>
      </c>
      <c r="E103">
        <v>3.24399996</v>
      </c>
      <c r="F103">
        <v>9.9000003020963209E+37</v>
      </c>
      <c r="G103">
        <v>1.2615000000000001</v>
      </c>
      <c r="H103">
        <v>1229.9539794899999</v>
      </c>
      <c r="J103" s="2">
        <f>TREND(Calibration!$A$2:$A$4,Calibration!$B$2:$B$4,C103)</f>
        <v>396.32197745172482</v>
      </c>
      <c r="K103" s="2">
        <f>TREND(Calibration!$A$2:$A$4,Calibration!$C$2:$C$4,E103)</f>
        <v>1292.7145908161347</v>
      </c>
      <c r="L103" s="2">
        <f>TREND(Calibration!$A$2:$A$4,Calibration!$D$2:$D$4,G103)</f>
        <v>479.00799092298382</v>
      </c>
    </row>
    <row r="104" spans="1:12" x14ac:dyDescent="0.25">
      <c r="A104">
        <v>510112</v>
      </c>
      <c r="B104">
        <v>14.31400013</v>
      </c>
      <c r="C104">
        <v>0.61460000000000004</v>
      </c>
      <c r="D104">
        <v>1226.7989502</v>
      </c>
      <c r="E104">
        <v>3.5404999300000002</v>
      </c>
      <c r="F104">
        <v>9.9000003020963209E+37</v>
      </c>
      <c r="G104">
        <v>1.26049995</v>
      </c>
      <c r="H104">
        <v>1366.07299805</v>
      </c>
      <c r="J104" s="2">
        <f>TREND(Calibration!$A$2:$A$4,Calibration!$B$2:$B$4,C104)</f>
        <v>393.68448289597922</v>
      </c>
      <c r="K104" s="2">
        <f>TREND(Calibration!$A$2:$A$4,Calibration!$C$2:$C$4,E104)</f>
        <v>1412.6741873580597</v>
      </c>
      <c r="L104" s="2">
        <f>TREND(Calibration!$A$2:$A$4,Calibration!$D$2:$D$4,G104)</f>
        <v>478.5957313518212</v>
      </c>
    </row>
    <row r="105" spans="1:12" x14ac:dyDescent="0.25">
      <c r="A105">
        <v>515112</v>
      </c>
      <c r="B105">
        <v>14.385000229999999</v>
      </c>
      <c r="C105">
        <v>0.61510003000000002</v>
      </c>
      <c r="D105">
        <v>9.9000003020963209E+37</v>
      </c>
      <c r="E105">
        <v>3.5199999800000001</v>
      </c>
      <c r="F105">
        <v>9.9000003020963209E+37</v>
      </c>
      <c r="G105">
        <v>1.25880003</v>
      </c>
      <c r="H105">
        <v>9.9000003020963209E+37</v>
      </c>
      <c r="J105" s="2">
        <f>TREND(Calibration!$A$2:$A$4,Calibration!$B$2:$B$4,C105)</f>
        <v>393.99118671056283</v>
      </c>
      <c r="K105" s="2">
        <f>TREND(Calibration!$A$2:$A$4,Calibration!$C$2:$C$4,E105)</f>
        <v>1404.3802042890914</v>
      </c>
      <c r="L105" s="2">
        <f>TREND(Calibration!$A$2:$A$4,Calibration!$D$2:$D$4,G105)</f>
        <v>477.89495810027302</v>
      </c>
    </row>
    <row r="106" spans="1:12" x14ac:dyDescent="0.25">
      <c r="A106">
        <v>520112</v>
      </c>
      <c r="B106">
        <v>14.43999958</v>
      </c>
      <c r="C106">
        <v>0.62429999999999997</v>
      </c>
      <c r="D106">
        <v>9.9000003020963209E+37</v>
      </c>
      <c r="E106">
        <v>3.3438999699999998</v>
      </c>
      <c r="F106">
        <v>9.9000003020963209E+37</v>
      </c>
      <c r="G106">
        <v>1.25989997</v>
      </c>
      <c r="H106">
        <v>9.9000003020963209E+37</v>
      </c>
      <c r="J106" s="2">
        <f>TREND(Calibration!$A$2:$A$4,Calibration!$B$2:$B$4,C106)</f>
        <v>399.63417991707979</v>
      </c>
      <c r="K106" s="2">
        <f>TREND(Calibration!$A$2:$A$4,Calibration!$C$2:$C$4,E106)</f>
        <v>1333.1326889836801</v>
      </c>
      <c r="L106" s="2">
        <f>TREND(Calibration!$A$2:$A$4,Calibration!$D$2:$D$4,G106)</f>
        <v>478.34839622107154</v>
      </c>
    </row>
    <row r="107" spans="1:12" x14ac:dyDescent="0.25">
      <c r="A107">
        <v>525113</v>
      </c>
      <c r="B107">
        <v>14.47999954</v>
      </c>
      <c r="C107">
        <v>0.62809998</v>
      </c>
      <c r="D107">
        <v>9.9000003020963209E+37</v>
      </c>
      <c r="E107">
        <v>3.39470005</v>
      </c>
      <c r="F107">
        <v>9.9000003020963209E+37</v>
      </c>
      <c r="G107">
        <v>1.2610000400000001</v>
      </c>
      <c r="H107">
        <v>9.9000003020963209E+37</v>
      </c>
      <c r="J107" s="2">
        <f>TREND(Calibration!$A$2:$A$4,Calibration!$B$2:$B$4,C107)</f>
        <v>401.96497679195005</v>
      </c>
      <c r="K107" s="2">
        <f>TREND(Calibration!$A$2:$A$4,Calibration!$C$2:$C$4,E107)</f>
        <v>1353.6856661090994</v>
      </c>
      <c r="L107" s="2">
        <f>TREND(Calibration!$A$2:$A$4,Calibration!$D$2:$D$4,G107)</f>
        <v>478.80188793293485</v>
      </c>
    </row>
    <row r="108" spans="1:12" x14ac:dyDescent="0.25">
      <c r="A108">
        <v>530112</v>
      </c>
      <c r="B108">
        <v>14.56099987</v>
      </c>
      <c r="C108">
        <v>0.62699996999999996</v>
      </c>
      <c r="D108">
        <v>9.9000003020963209E+37</v>
      </c>
      <c r="E108">
        <v>3.3006999499999998</v>
      </c>
      <c r="F108">
        <v>9.9000003020963209E+37</v>
      </c>
      <c r="G108">
        <v>1.25940001</v>
      </c>
      <c r="H108">
        <v>9.9000003020963209E+37</v>
      </c>
      <c r="J108" s="2">
        <f>TREND(Calibration!$A$2:$A$4,Calibration!$B$2:$B$4,C108)</f>
        <v>401.29026274863241</v>
      </c>
      <c r="K108" s="2">
        <f>TREND(Calibration!$A$2:$A$4,Calibration!$C$2:$C$4,E108)</f>
        <v>1315.654586136644</v>
      </c>
      <c r="L108" s="2">
        <f>TREND(Calibration!$A$2:$A$4,Calibration!$D$2:$D$4,G108)</f>
        <v>478.14229323102256</v>
      </c>
    </row>
    <row r="109" spans="1:12" x14ac:dyDescent="0.25">
      <c r="A109">
        <v>535113</v>
      </c>
      <c r="B109">
        <v>14.53499985</v>
      </c>
      <c r="C109">
        <v>0.62159997</v>
      </c>
      <c r="D109">
        <v>9.9000003020963209E+37</v>
      </c>
      <c r="E109">
        <v>3.0253000299999999</v>
      </c>
      <c r="F109">
        <v>1232.0970459</v>
      </c>
      <c r="G109">
        <v>1.2668999400000001</v>
      </c>
      <c r="H109">
        <v>9.9000003020963209E+37</v>
      </c>
      <c r="J109" s="2">
        <f>TREND(Calibration!$A$2:$A$4,Calibration!$B$2:$B$4,C109)</f>
        <v>397.9780602832775</v>
      </c>
      <c r="K109" s="2">
        <f>TREND(Calibration!$A$2:$A$4,Calibration!$C$2:$C$4,E109)</f>
        <v>1204.2317644382861</v>
      </c>
      <c r="L109" s="2">
        <f>TREND(Calibration!$A$2:$A$4,Calibration!$D$2:$D$4,G109)</f>
        <v>481.23405656840532</v>
      </c>
    </row>
    <row r="110" spans="1:12" x14ac:dyDescent="0.25">
      <c r="A110">
        <v>540112</v>
      </c>
      <c r="B110">
        <v>14.46700001</v>
      </c>
      <c r="C110">
        <v>0.62050002999999998</v>
      </c>
      <c r="D110">
        <v>1255.11206055</v>
      </c>
      <c r="E110">
        <v>2.9312999199999998</v>
      </c>
      <c r="F110">
        <v>9.9000003020963209E+37</v>
      </c>
      <c r="G110">
        <v>1.2712999599999999</v>
      </c>
      <c r="H110">
        <v>9.9000003020963209E+37</v>
      </c>
      <c r="J110" s="2">
        <f>TREND(Calibration!$A$2:$A$4,Calibration!$B$2:$B$4,C110)</f>
        <v>397.30338917591774</v>
      </c>
      <c r="K110" s="2">
        <f>TREND(Calibration!$A$2:$A$4,Calibration!$C$2:$C$4,E110)</f>
        <v>1166.2006804199752</v>
      </c>
      <c r="L110" s="2">
        <f>TREND(Calibration!$A$2:$A$4,Calibration!$D$2:$D$4,G110)</f>
        <v>483.04791623372887</v>
      </c>
    </row>
    <row r="111" spans="1:12" x14ac:dyDescent="0.25">
      <c r="A111">
        <v>545113</v>
      </c>
      <c r="B111">
        <v>14.40799999</v>
      </c>
      <c r="C111">
        <v>0.62749999999999995</v>
      </c>
      <c r="D111">
        <v>786.97900390999996</v>
      </c>
      <c r="E111">
        <v>3.1008999300000002</v>
      </c>
      <c r="F111">
        <v>9.9000003020963209E+37</v>
      </c>
      <c r="G111">
        <v>1.2577999799999999</v>
      </c>
      <c r="H111">
        <v>9.9000003020963209E+37</v>
      </c>
      <c r="J111" s="2">
        <f>TREND(Calibration!$A$2:$A$4,Calibration!$B$2:$B$4,C111)</f>
        <v>401.59696656321603</v>
      </c>
      <c r="K111" s="2">
        <f>TREND(Calibration!$A$2:$A$4,Calibration!$C$2:$C$4,E111)</f>
        <v>1234.8183898015532</v>
      </c>
      <c r="L111" s="2">
        <f>TREND(Calibration!$A$2:$A$4,Calibration!$D$2:$D$4,G111)</f>
        <v>477.48269852911039</v>
      </c>
    </row>
    <row r="112" spans="1:12" x14ac:dyDescent="0.25">
      <c r="A112">
        <v>550113</v>
      </c>
      <c r="B112">
        <v>14.36600018</v>
      </c>
      <c r="C112">
        <v>0.62699996999999996</v>
      </c>
      <c r="D112">
        <v>628.17498779000005</v>
      </c>
      <c r="E112">
        <v>4.9850997899999996</v>
      </c>
      <c r="F112">
        <v>9.9000003020963209E+37</v>
      </c>
      <c r="G112">
        <v>1.25880003</v>
      </c>
      <c r="H112">
        <v>9.9000003020963209E+37</v>
      </c>
      <c r="J112" s="2">
        <f>TREND(Calibration!$A$2:$A$4,Calibration!$B$2:$B$4,C112)</f>
        <v>401.29026274863241</v>
      </c>
      <c r="K112" s="2">
        <f>TREND(Calibration!$A$2:$A$4,Calibration!$C$2:$C$4,E112)</f>
        <v>1997.1383826499568</v>
      </c>
      <c r="L112" s="2">
        <f>TREND(Calibration!$A$2:$A$4,Calibration!$D$2:$D$4,G112)</f>
        <v>477.89495810027302</v>
      </c>
    </row>
    <row r="113" spans="1:12" x14ac:dyDescent="0.25">
      <c r="A113">
        <v>555114</v>
      </c>
      <c r="B113">
        <v>14.32699966</v>
      </c>
      <c r="C113">
        <v>0.62970000999999998</v>
      </c>
      <c r="D113">
        <v>767.04101562000005</v>
      </c>
      <c r="E113">
        <v>3.3369</v>
      </c>
      <c r="F113">
        <v>9.9000003020963209E+37</v>
      </c>
      <c r="G113">
        <v>1.2572000000000001</v>
      </c>
      <c r="H113">
        <v>1317.7419433600001</v>
      </c>
      <c r="J113" s="2">
        <f>TREND(Calibration!$A$2:$A$4,Calibration!$B$2:$B$4,C113)</f>
        <v>402.94638851614303</v>
      </c>
      <c r="K113" s="2">
        <f>TREND(Calibration!$A$2:$A$4,Calibration!$C$2:$C$4,E113)</f>
        <v>1330.3006024340402</v>
      </c>
      <c r="L113" s="2">
        <f>TREND(Calibration!$A$2:$A$4,Calibration!$D$2:$D$4,G113)</f>
        <v>477.23536339836085</v>
      </c>
    </row>
    <row r="114" spans="1:12" x14ac:dyDescent="0.25">
      <c r="A114">
        <v>560114</v>
      </c>
      <c r="B114">
        <v>14.33699989</v>
      </c>
      <c r="C114">
        <v>0.62699996999999996</v>
      </c>
      <c r="D114">
        <v>1313.81994629</v>
      </c>
      <c r="E114">
        <v>3.3283</v>
      </c>
      <c r="F114">
        <v>9.9000003020963209E+37</v>
      </c>
      <c r="G114">
        <v>1.2615000000000001</v>
      </c>
      <c r="H114">
        <v>1275.39294434</v>
      </c>
      <c r="J114" s="2">
        <f>TREND(Calibration!$A$2:$A$4,Calibration!$B$2:$B$4,C114)</f>
        <v>401.29026274863241</v>
      </c>
      <c r="K114" s="2">
        <f>TREND(Calibration!$A$2:$A$4,Calibration!$C$2:$C$4,E114)</f>
        <v>1326.821166904045</v>
      </c>
      <c r="L114" s="2">
        <f>TREND(Calibration!$A$2:$A$4,Calibration!$D$2:$D$4,G114)</f>
        <v>479.00799092298382</v>
      </c>
    </row>
    <row r="115" spans="1:12" x14ac:dyDescent="0.25">
      <c r="A115">
        <v>565114</v>
      </c>
      <c r="B115">
        <v>14.381999970000001</v>
      </c>
      <c r="C115">
        <v>0.62159997</v>
      </c>
      <c r="D115">
        <v>1356.3029785199999</v>
      </c>
      <c r="E115">
        <v>2.9189000100000002</v>
      </c>
      <c r="F115">
        <v>9.9000003020963209E+37</v>
      </c>
      <c r="G115">
        <v>1.2610000400000001</v>
      </c>
      <c r="H115">
        <v>1350.1159668</v>
      </c>
      <c r="J115" s="2">
        <f>TREND(Calibration!$A$2:$A$4,Calibration!$B$2:$B$4,C115)</f>
        <v>397.9780602832775</v>
      </c>
      <c r="K115" s="2">
        <f>TREND(Calibration!$A$2:$A$4,Calibration!$C$2:$C$4,E115)</f>
        <v>1161.1838563010517</v>
      </c>
      <c r="L115" s="2">
        <f>TREND(Calibration!$A$2:$A$4,Calibration!$D$2:$D$4,G115)</f>
        <v>478.80188793293485</v>
      </c>
    </row>
    <row r="116" spans="1:12" x14ac:dyDescent="0.25">
      <c r="A116">
        <v>570114</v>
      </c>
      <c r="B116">
        <v>14.472999570000001</v>
      </c>
      <c r="C116">
        <v>0.61830001999999995</v>
      </c>
      <c r="D116">
        <v>9.9000003020963209E+37</v>
      </c>
      <c r="E116">
        <v>2.9302999999999999</v>
      </c>
      <c r="F116">
        <v>9.9000003020963209E+37</v>
      </c>
      <c r="G116">
        <v>1.26370001</v>
      </c>
      <c r="H116">
        <v>9.9000003020963209E+37</v>
      </c>
      <c r="J116" s="2">
        <f>TREND(Calibration!$A$2:$A$4,Calibration!$B$2:$B$4,C116)</f>
        <v>395.9539672229908</v>
      </c>
      <c r="K116" s="2">
        <f>TREND(Calibration!$A$2:$A$4,Calibration!$C$2:$C$4,E116)</f>
        <v>1165.7961272600739</v>
      </c>
      <c r="L116" s="2">
        <f>TREND(Calibration!$A$2:$A$4,Calibration!$D$2:$D$4,G116)</f>
        <v>479.91492075564554</v>
      </c>
    </row>
    <row r="117" spans="1:12" x14ac:dyDescent="0.25">
      <c r="A117">
        <v>575113</v>
      </c>
      <c r="B117">
        <v>14.56700039</v>
      </c>
      <c r="C117">
        <v>0.61940002000000005</v>
      </c>
      <c r="D117">
        <v>9.9000003020963209E+37</v>
      </c>
      <c r="E117">
        <v>2.7704000500000001</v>
      </c>
      <c r="F117">
        <v>1332.3659668</v>
      </c>
      <c r="G117">
        <v>1.2496999499999999</v>
      </c>
      <c r="H117">
        <v>1226.9670410199999</v>
      </c>
      <c r="J117" s="2">
        <f>TREND(Calibration!$A$2:$A$4,Calibration!$B$2:$B$4,C117)</f>
        <v>396.62867513260022</v>
      </c>
      <c r="K117" s="2">
        <f>TREND(Calibration!$A$2:$A$4,Calibration!$C$2:$C$4,E117)</f>
        <v>1101.1029217630412</v>
      </c>
      <c r="L117" s="2">
        <f>TREND(Calibration!$A$2:$A$4,Calibration!$D$2:$D$4,G117)</f>
        <v>474.14355059230297</v>
      </c>
    </row>
    <row r="118" spans="1:12" x14ac:dyDescent="0.25">
      <c r="A118">
        <v>580113</v>
      </c>
      <c r="B118">
        <v>14.600000380000001</v>
      </c>
      <c r="C118">
        <v>0.61619997000000004</v>
      </c>
      <c r="D118">
        <v>9.9000003020963209E+37</v>
      </c>
      <c r="E118">
        <v>3.19869995</v>
      </c>
      <c r="F118">
        <v>1344.4980468700001</v>
      </c>
      <c r="G118">
        <v>1.25020003</v>
      </c>
      <c r="H118">
        <v>9.9000003020963209E+37</v>
      </c>
      <c r="J118" s="2">
        <f>TREND(Calibration!$A$2:$A$4,Calibration!$B$2:$B$4,C118)</f>
        <v>394.66585781792259</v>
      </c>
      <c r="K118" s="2">
        <f>TREND(Calibration!$A$2:$A$4,Calibration!$C$2:$C$4,E118)</f>
        <v>1274.386862408792</v>
      </c>
      <c r="L118" s="2">
        <f>TREND(Calibration!$A$2:$A$4,Calibration!$D$2:$D$4,G118)</f>
        <v>474.34970305102706</v>
      </c>
    </row>
    <row r="119" spans="1:12" x14ac:dyDescent="0.25">
      <c r="A119">
        <v>585113</v>
      </c>
      <c r="B119">
        <v>14.545000079999999</v>
      </c>
      <c r="C119">
        <v>0.61830001999999995</v>
      </c>
      <c r="D119">
        <v>9.9000003020963209E+37</v>
      </c>
      <c r="E119">
        <v>3.0204000500000001</v>
      </c>
      <c r="F119">
        <v>9.9000003020963209E+37</v>
      </c>
      <c r="G119">
        <v>1.2524000399999999</v>
      </c>
      <c r="H119">
        <v>9.9000003020963209E+37</v>
      </c>
      <c r="J119" s="2">
        <f>TREND(Calibration!$A$2:$A$4,Calibration!$B$2:$B$4,C119)</f>
        <v>395.9539672229908</v>
      </c>
      <c r="K119" s="2">
        <f>TREND(Calibration!$A$2:$A$4,Calibration!$C$2:$C$4,E119)</f>
        <v>1202.2493034489528</v>
      </c>
      <c r="L119" s="2">
        <f>TREND(Calibration!$A$2:$A$4,Calibration!$D$2:$D$4,G119)</f>
        <v>475.25663288368889</v>
      </c>
    </row>
    <row r="120" spans="1:12" x14ac:dyDescent="0.25">
      <c r="A120">
        <v>590113</v>
      </c>
      <c r="B120">
        <v>14.472999570000001</v>
      </c>
      <c r="C120">
        <v>0.62159997</v>
      </c>
      <c r="D120">
        <v>9.9000003020963209E+37</v>
      </c>
      <c r="E120">
        <v>2.6208000199999999</v>
      </c>
      <c r="F120">
        <v>9.9000003020963209E+37</v>
      </c>
      <c r="G120">
        <v>1.2506999999999999</v>
      </c>
      <c r="H120">
        <v>9.9000003020963209E+37</v>
      </c>
      <c r="J120" s="2">
        <f>TREND(Calibration!$A$2:$A$4,Calibration!$B$2:$B$4,C120)</f>
        <v>397.9780602832775</v>
      </c>
      <c r="K120" s="2">
        <f>TREND(Calibration!$A$2:$A$4,Calibration!$C$2:$C$4,E120)</f>
        <v>1040.5769148246259</v>
      </c>
      <c r="L120" s="2">
        <f>TREND(Calibration!$A$2:$A$4,Calibration!$D$2:$D$4,G120)</f>
        <v>474.55581016346559</v>
      </c>
    </row>
    <row r="121" spans="1:12" x14ac:dyDescent="0.25">
      <c r="A121">
        <v>595113</v>
      </c>
      <c r="B121">
        <v>14.376000400000001</v>
      </c>
      <c r="C121">
        <v>0.62159997</v>
      </c>
      <c r="D121">
        <v>1253.875</v>
      </c>
      <c r="E121">
        <v>3.3299000300000001</v>
      </c>
      <c r="F121">
        <v>9.9000003020963209E+37</v>
      </c>
      <c r="G121">
        <v>1.2524000399999999</v>
      </c>
      <c r="H121">
        <v>9.9000003020963209E+37</v>
      </c>
      <c r="J121" s="2">
        <f>TREND(Calibration!$A$2:$A$4,Calibration!$B$2:$B$4,C121)</f>
        <v>397.9780602832775</v>
      </c>
      <c r="K121" s="2">
        <f>TREND(Calibration!$A$2:$A$4,Calibration!$C$2:$C$4,E121)</f>
        <v>1327.4685158844006</v>
      </c>
      <c r="L121" s="2">
        <f>TREND(Calibration!$A$2:$A$4,Calibration!$D$2:$D$4,G121)</f>
        <v>475.25663288368889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14.324000359999999</v>
      </c>
      <c r="C2">
        <v>0.62159997</v>
      </c>
      <c r="D2">
        <v>726.35900878999996</v>
      </c>
      <c r="E2">
        <v>4.23549986</v>
      </c>
      <c r="F2">
        <v>9.9000003020963209E+37</v>
      </c>
      <c r="G2">
        <v>1.25989997</v>
      </c>
      <c r="H2">
        <v>9.9000003020963209E+37</v>
      </c>
      <c r="J2" s="2">
        <f>TREND(Calibration!$A$2:$A$4,Calibration!$B$2:$B$4,C2)</f>
        <v>397.9780602832775</v>
      </c>
      <c r="K2" s="2">
        <f>TREND(Calibration!$A$2:$A$4,Calibration!$C$2:$C$4,E2)</f>
        <v>1693.8611001239069</v>
      </c>
      <c r="L2" s="2">
        <f>TREND(Calibration!$A$2:$A$4,Calibration!$D$2:$D$4,G2)</f>
        <v>478.34839622107154</v>
      </c>
      <c r="N2" s="2">
        <f>AVERAGE(J2:J265)</f>
        <v>401.86556992882868</v>
      </c>
    </row>
    <row r="3" spans="1:14" x14ac:dyDescent="0.25">
      <c r="A3">
        <v>5078</v>
      </c>
      <c r="B3">
        <v>14.34000015</v>
      </c>
      <c r="C3">
        <v>0.62589996999999997</v>
      </c>
      <c r="D3">
        <v>1269.0939941399999</v>
      </c>
      <c r="E3">
        <v>2.9960999500000001</v>
      </c>
      <c r="F3">
        <v>9.9000003020963209E+37</v>
      </c>
      <c r="G3">
        <v>1.25940001</v>
      </c>
      <c r="H3">
        <v>9.9000003020963209E+37</v>
      </c>
      <c r="J3" s="2">
        <f>TREND(Calibration!$A$2:$A$4,Calibration!$B$2:$B$4,C3)</f>
        <v>400.6155548390231</v>
      </c>
      <c r="K3" s="2">
        <f>TREND(Calibration!$A$2:$A$4,Calibration!$C$2:$C$4,E3)</f>
        <v>1192.4178346905294</v>
      </c>
      <c r="L3" s="2">
        <f>TREND(Calibration!$A$2:$A$4,Calibration!$D$2:$D$4,G3)</f>
        <v>478.14229323102256</v>
      </c>
    </row>
    <row r="4" spans="1:14" x14ac:dyDescent="0.25">
      <c r="A4">
        <v>10079</v>
      </c>
      <c r="B4">
        <v>14.40499973</v>
      </c>
      <c r="C4">
        <v>0.62910001999999998</v>
      </c>
      <c r="D4">
        <v>389.50201415999999</v>
      </c>
      <c r="E4">
        <v>2.8136000600000002</v>
      </c>
      <c r="F4">
        <v>9.9000003020963209E+37</v>
      </c>
      <c r="G4">
        <v>1.2582999500000001</v>
      </c>
      <c r="H4">
        <v>916.15399170000001</v>
      </c>
      <c r="J4" s="2">
        <f>TREND(Calibration!$A$2:$A$4,Calibration!$B$2:$B$4,C4)</f>
        <v>402.57837215370074</v>
      </c>
      <c r="K4" s="2">
        <f>TREND(Calibration!$A$2:$A$4,Calibration!$C$2:$C$4,E4)</f>
        <v>1118.5810205642222</v>
      </c>
      <c r="L4" s="2">
        <f>TREND(Calibration!$A$2:$A$4,Calibration!$D$2:$D$4,G4)</f>
        <v>477.68880564154892</v>
      </c>
    </row>
    <row r="5" spans="1:14" x14ac:dyDescent="0.25">
      <c r="A5">
        <v>15084</v>
      </c>
      <c r="B5">
        <v>14.46700001</v>
      </c>
      <c r="C5">
        <v>0.62860000000000005</v>
      </c>
      <c r="D5">
        <v>1238.84997559</v>
      </c>
      <c r="E5">
        <v>1.4035999800000001</v>
      </c>
      <c r="F5">
        <v>9.9000003020963209E+37</v>
      </c>
      <c r="G5">
        <v>1.2398999900000001</v>
      </c>
      <c r="H5">
        <v>9.9000003020963209E+37</v>
      </c>
      <c r="J5" s="2">
        <f>TREND(Calibration!$A$2:$A$4,Calibration!$B$2:$B$4,C5)</f>
        <v>402.27167447282545</v>
      </c>
      <c r="K5" s="2">
        <f>TREND(Calibration!$A$2:$A$4,Calibration!$C$2:$C$4,E5)</f>
        <v>548.11539548883923</v>
      </c>
      <c r="L5" s="2">
        <f>TREND(Calibration!$A$2:$A$4,Calibration!$D$2:$D$4,G5)</f>
        <v>470.10362528155787</v>
      </c>
    </row>
    <row r="6" spans="1:14" x14ac:dyDescent="0.25">
      <c r="A6">
        <v>20081</v>
      </c>
      <c r="B6">
        <v>14.56400013</v>
      </c>
      <c r="C6">
        <v>0.62699996999999996</v>
      </c>
      <c r="D6">
        <v>1213.8139648399999</v>
      </c>
      <c r="E6">
        <v>2.3513000000000002</v>
      </c>
      <c r="F6">
        <v>9.9000003020963209E+37</v>
      </c>
      <c r="G6">
        <v>1.2421</v>
      </c>
      <c r="H6">
        <v>9.9000003020963209E+37</v>
      </c>
      <c r="J6" s="2">
        <f>TREND(Calibration!$A$2:$A$4,Calibration!$B$2:$B$4,C6)</f>
        <v>401.29026274863241</v>
      </c>
      <c r="K6" s="2">
        <f>TREND(Calibration!$A$2:$A$4,Calibration!$C$2:$C$4,E6)</f>
        <v>931.54110727550301</v>
      </c>
      <c r="L6" s="2">
        <f>TREND(Calibration!$A$2:$A$4,Calibration!$D$2:$D$4,G6)</f>
        <v>471.01055511421964</v>
      </c>
    </row>
    <row r="7" spans="1:14" x14ac:dyDescent="0.25">
      <c r="A7">
        <v>25081</v>
      </c>
      <c r="B7">
        <v>14.579999920000001</v>
      </c>
      <c r="C7">
        <v>0.62639999000000002</v>
      </c>
      <c r="D7">
        <v>1150.09997559</v>
      </c>
      <c r="E7">
        <v>2.4669001100000001</v>
      </c>
      <c r="F7">
        <v>9.9000003020963209E+37</v>
      </c>
      <c r="G7">
        <v>1.2539999500000001</v>
      </c>
      <c r="H7">
        <v>1200.5169677700001</v>
      </c>
      <c r="J7" s="2">
        <f>TREND(Calibration!$A$2:$A$4,Calibration!$B$2:$B$4,C7)</f>
        <v>400.92225251989845</v>
      </c>
      <c r="K7" s="2">
        <f>TREND(Calibration!$A$2:$A$4,Calibration!$C$2:$C$4,E7)</f>
        <v>978.31123867147642</v>
      </c>
      <c r="L7" s="2">
        <f>TREND(Calibration!$A$2:$A$4,Calibration!$D$2:$D$4,G7)</f>
        <v>475.91617811692595</v>
      </c>
    </row>
    <row r="8" spans="1:14" x14ac:dyDescent="0.25">
      <c r="A8">
        <v>30083</v>
      </c>
      <c r="B8">
        <v>14.53800011</v>
      </c>
      <c r="C8">
        <v>0.63180000000000003</v>
      </c>
      <c r="D8">
        <v>9.9000003020963209E+37</v>
      </c>
      <c r="E8">
        <v>2.4128999699999998</v>
      </c>
      <c r="F8">
        <v>9.9000003020963209E+37</v>
      </c>
      <c r="G8">
        <v>1.2577999799999999</v>
      </c>
      <c r="H8">
        <v>9.9000003020963209E+37</v>
      </c>
      <c r="J8" s="2">
        <f>TREND(Calibration!$A$2:$A$4,Calibration!$B$2:$B$4,C8)</f>
        <v>404.23446111896169</v>
      </c>
      <c r="K8" s="2">
        <f>TREND(Calibration!$A$2:$A$4,Calibration!$C$2:$C$4,E8)</f>
        <v>956.46356358534558</v>
      </c>
      <c r="L8" s="2">
        <f>TREND(Calibration!$A$2:$A$4,Calibration!$D$2:$D$4,G8)</f>
        <v>477.48269852911039</v>
      </c>
    </row>
    <row r="9" spans="1:14" x14ac:dyDescent="0.25">
      <c r="A9">
        <v>35083</v>
      </c>
      <c r="B9">
        <v>14.49100018</v>
      </c>
      <c r="C9">
        <v>0.63940001000000002</v>
      </c>
      <c r="D9">
        <v>9.9000003020963209E+37</v>
      </c>
      <c r="E9">
        <v>2.3901998999999998</v>
      </c>
      <c r="F9">
        <v>1132.0119628899999</v>
      </c>
      <c r="G9">
        <v>1.2610000400000001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947.27944380727797</v>
      </c>
      <c r="L9" s="2">
        <f>TREND(Calibration!$A$2:$A$4,Calibration!$D$2:$D$4,G9)</f>
        <v>478.80188793293485</v>
      </c>
    </row>
    <row r="10" spans="1:14" x14ac:dyDescent="0.25">
      <c r="A10">
        <v>40083</v>
      </c>
      <c r="B10">
        <v>14.43700027</v>
      </c>
      <c r="C10">
        <v>0.63559997000000001</v>
      </c>
      <c r="D10">
        <v>9.9000003020963209E+37</v>
      </c>
      <c r="E10">
        <v>2.60619998</v>
      </c>
      <c r="F10">
        <v>1126.2590332</v>
      </c>
      <c r="G10">
        <v>1.26419997</v>
      </c>
      <c r="H10">
        <v>9.9000003020963209E+37</v>
      </c>
      <c r="J10" s="2">
        <f>TREND(Calibration!$A$2:$A$4,Calibration!$B$2:$B$4,C10)</f>
        <v>406.56525186012368</v>
      </c>
      <c r="K10" s="2">
        <f>TREND(Calibration!$A$2:$A$4,Calibration!$C$2:$C$4,E10)</f>
        <v>1034.6699499507477</v>
      </c>
      <c r="L10" s="2">
        <f>TREND(Calibration!$A$2:$A$4,Calibration!$D$2:$D$4,G10)</f>
        <v>480.12102374569452</v>
      </c>
    </row>
    <row r="11" spans="1:14" x14ac:dyDescent="0.25">
      <c r="A11">
        <v>45084</v>
      </c>
      <c r="B11">
        <v>14.36200047</v>
      </c>
      <c r="C11">
        <v>0.63669997</v>
      </c>
      <c r="D11">
        <v>995.19598388999998</v>
      </c>
      <c r="E11">
        <v>2.6770000500000002</v>
      </c>
      <c r="F11">
        <v>9.9000003020963209E+37</v>
      </c>
      <c r="G11">
        <v>1.26259995</v>
      </c>
      <c r="H11">
        <v>9.9000003020963209E+37</v>
      </c>
      <c r="J11" s="2">
        <f>TREND(Calibration!$A$2:$A$4,Calibration!$B$2:$B$4,C11)</f>
        <v>407.23995976973305</v>
      </c>
      <c r="K11" s="2">
        <f>TREND(Calibration!$A$2:$A$4,Calibration!$C$2:$C$4,E11)</f>
        <v>1063.3146335651847</v>
      </c>
      <c r="L11" s="2">
        <f>TREND(Calibration!$A$2:$A$4,Calibration!$D$2:$D$4,G11)</f>
        <v>479.4614331661719</v>
      </c>
    </row>
    <row r="12" spans="1:14" x14ac:dyDescent="0.25">
      <c r="A12">
        <v>50084</v>
      </c>
      <c r="B12">
        <v>14.34599972</v>
      </c>
      <c r="C12">
        <v>0.63349997999999996</v>
      </c>
      <c r="D12">
        <v>876.49798583999996</v>
      </c>
      <c r="E12">
        <v>2.5608999699999999</v>
      </c>
      <c r="F12">
        <v>9.9000003020963209E+37</v>
      </c>
      <c r="G12">
        <v>1.24800003</v>
      </c>
      <c r="H12">
        <v>9.9000003020963209E+37</v>
      </c>
      <c r="J12" s="2">
        <f>TREND(Calibration!$A$2:$A$4,Calibration!$B$2:$B$4,C12)</f>
        <v>405.27717925730502</v>
      </c>
      <c r="K12" s="2">
        <f>TREND(Calibration!$A$2:$A$4,Calibration!$C$2:$C$4,E12)</f>
        <v>1016.3422215434052</v>
      </c>
      <c r="L12" s="2">
        <f>TREND(Calibration!$A$2:$A$4,Calibration!$D$2:$D$4,G12)</f>
        <v>473.4427773407549</v>
      </c>
    </row>
    <row r="13" spans="1:14" x14ac:dyDescent="0.25">
      <c r="A13">
        <v>55091</v>
      </c>
      <c r="B13">
        <v>14.397999759999999</v>
      </c>
      <c r="C13">
        <v>0.63400000000000001</v>
      </c>
      <c r="D13">
        <v>1010.83502197</v>
      </c>
      <c r="E13">
        <v>2.57329988</v>
      </c>
      <c r="F13">
        <v>9.9000003020963209E+37</v>
      </c>
      <c r="G13">
        <v>1.2539999500000001</v>
      </c>
      <c r="H13">
        <v>1071.26599121</v>
      </c>
      <c r="J13" s="2">
        <f>TREND(Calibration!$A$2:$A$4,Calibration!$B$2:$B$4,C13)</f>
        <v>405.58387693818037</v>
      </c>
      <c r="K13" s="2">
        <f>TREND(Calibration!$A$2:$A$4,Calibration!$C$2:$C$4,E13)</f>
        <v>1021.359045662329</v>
      </c>
      <c r="L13" s="2">
        <f>TREND(Calibration!$A$2:$A$4,Calibration!$D$2:$D$4,G13)</f>
        <v>475.91617811692595</v>
      </c>
    </row>
    <row r="14" spans="1:14" x14ac:dyDescent="0.25">
      <c r="A14">
        <v>60083</v>
      </c>
      <c r="B14">
        <v>14.458999629999999</v>
      </c>
      <c r="C14">
        <v>0.64160001</v>
      </c>
      <c r="D14">
        <v>690.20397949000005</v>
      </c>
      <c r="E14">
        <v>2.6565001000000001</v>
      </c>
      <c r="F14">
        <v>9.9000003020963209E+37</v>
      </c>
      <c r="G14">
        <v>1.2394000300000001</v>
      </c>
      <c r="H14">
        <v>1235.6059570299999</v>
      </c>
      <c r="J14" s="2">
        <f>TREND(Calibration!$A$2:$A$4,Calibration!$B$2:$B$4,C14)</f>
        <v>410.24550135646228</v>
      </c>
      <c r="K14" s="2">
        <f>TREND(Calibration!$A$2:$A$4,Calibration!$C$2:$C$4,E14)</f>
        <v>1055.0206504962164</v>
      </c>
      <c r="L14" s="2">
        <f>TREND(Calibration!$A$2:$A$4,Calibration!$D$2:$D$4,G14)</f>
        <v>469.89752229150895</v>
      </c>
    </row>
    <row r="15" spans="1:14" x14ac:dyDescent="0.25">
      <c r="A15">
        <v>65086</v>
      </c>
      <c r="B15">
        <v>14.557000159999999</v>
      </c>
      <c r="C15">
        <v>0.63129997000000004</v>
      </c>
      <c r="D15">
        <v>9.9000003020963209E+37</v>
      </c>
      <c r="E15">
        <v>2.6921000500000001</v>
      </c>
      <c r="F15">
        <v>9.9000003020963209E+37</v>
      </c>
      <c r="G15">
        <v>1.2567000399999999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1069.4238750190138</v>
      </c>
      <c r="L15" s="2">
        <f>TREND(Calibration!$A$2:$A$4,Calibration!$D$2:$D$4,G15)</f>
        <v>477.02926040831176</v>
      </c>
    </row>
    <row r="16" spans="1:14" x14ac:dyDescent="0.25">
      <c r="A16">
        <v>70086</v>
      </c>
      <c r="B16">
        <v>14.635999679999999</v>
      </c>
      <c r="C16">
        <v>0.63559997000000001</v>
      </c>
      <c r="D16">
        <v>772.01898193</v>
      </c>
      <c r="E16">
        <v>2.7843999899999998</v>
      </c>
      <c r="F16">
        <v>9.9000003020963209E+37</v>
      </c>
      <c r="G16">
        <v>1.2567000399999999</v>
      </c>
      <c r="H16">
        <v>9.9000003020963209E+37</v>
      </c>
      <c r="J16" s="2">
        <f>TREND(Calibration!$A$2:$A$4,Calibration!$B$2:$B$4,C16)</f>
        <v>406.56525186012368</v>
      </c>
      <c r="K16" s="2">
        <f>TREND(Calibration!$A$2:$A$4,Calibration!$C$2:$C$4,E16)</f>
        <v>1106.7670948623206</v>
      </c>
      <c r="L16" s="2">
        <f>TREND(Calibration!$A$2:$A$4,Calibration!$D$2:$D$4,G16)</f>
        <v>477.02926040831176</v>
      </c>
    </row>
    <row r="17" spans="1:12" x14ac:dyDescent="0.25">
      <c r="A17">
        <v>75086</v>
      </c>
      <c r="B17">
        <v>14.692999840000001</v>
      </c>
      <c r="C17">
        <v>0.63889998000000003</v>
      </c>
      <c r="D17">
        <v>9.9000003020963209E+37</v>
      </c>
      <c r="E17">
        <v>2.6893999599999998</v>
      </c>
      <c r="F17">
        <v>1113.9399414100001</v>
      </c>
      <c r="G17">
        <v>1.26259995</v>
      </c>
      <c r="H17">
        <v>9.9000003020963209E+37</v>
      </c>
      <c r="J17" s="2">
        <f>TREND(Calibration!$A$2:$A$4,Calibration!$B$2:$B$4,C17)</f>
        <v>408.58938172265999</v>
      </c>
      <c r="K17" s="2">
        <f>TREND(Calibration!$A$2:$A$4,Calibration!$C$2:$C$4,E17)</f>
        <v>1068.3314576841085</v>
      </c>
      <c r="L17" s="2">
        <f>TREND(Calibration!$A$2:$A$4,Calibration!$D$2:$D$4,G17)</f>
        <v>479.4614331661719</v>
      </c>
    </row>
    <row r="18" spans="1:12" x14ac:dyDescent="0.25">
      <c r="A18">
        <v>80085</v>
      </c>
      <c r="B18">
        <v>14.66300011</v>
      </c>
      <c r="C18">
        <v>0.63020003000000002</v>
      </c>
      <c r="D18">
        <v>9.9000003020963209E+37</v>
      </c>
      <c r="E18">
        <v>2.6856000400000002</v>
      </c>
      <c r="F18">
        <v>986.60900878999996</v>
      </c>
      <c r="G18">
        <v>1.2632000400000001</v>
      </c>
      <c r="H18">
        <v>9.9000003020963209E+37</v>
      </c>
      <c r="J18" s="2">
        <f>TREND(Calibration!$A$2:$A$4,Calibration!$B$2:$B$4,C18)</f>
        <v>403.25308619701838</v>
      </c>
      <c r="K18" s="2">
        <f>TREND(Calibration!$A$2:$A$4,Calibration!$C$2:$C$4,E18)</f>
        <v>1066.7940650493249</v>
      </c>
      <c r="L18" s="2">
        <f>TREND(Calibration!$A$2:$A$4,Calibration!$D$2:$D$4,G18)</f>
        <v>479.70881364320701</v>
      </c>
    </row>
    <row r="19" spans="1:12" x14ac:dyDescent="0.25">
      <c r="A19">
        <v>85086</v>
      </c>
      <c r="B19">
        <v>14.565999980000001</v>
      </c>
      <c r="C19">
        <v>0.63239997999999997</v>
      </c>
      <c r="D19">
        <v>9.9000003020963209E+37</v>
      </c>
      <c r="E19">
        <v>2.5431001200000001</v>
      </c>
      <c r="F19">
        <v>918.11602783000001</v>
      </c>
      <c r="G19">
        <v>1.26859999</v>
      </c>
      <c r="H19">
        <v>9.9000003020963209E+37</v>
      </c>
      <c r="J19" s="2">
        <f>TREND(Calibration!$A$2:$A$4,Calibration!$B$2:$B$4,C19)</f>
        <v>404.60247134769565</v>
      </c>
      <c r="K19" s="2">
        <f>TREND(Calibration!$A$2:$A$4,Calibration!$C$2:$C$4,E19)</f>
        <v>1009.1406598551973</v>
      </c>
      <c r="L19" s="2">
        <f>TREND(Calibration!$A$2:$A$4,Calibration!$D$2:$D$4,G19)</f>
        <v>481.93488341101818</v>
      </c>
    </row>
    <row r="20" spans="1:12" x14ac:dyDescent="0.25">
      <c r="A20">
        <v>90096</v>
      </c>
      <c r="B20">
        <v>14.50399971</v>
      </c>
      <c r="C20">
        <v>0.63669997</v>
      </c>
      <c r="D20">
        <v>785.20697021000001</v>
      </c>
      <c r="E20">
        <v>2.6607999800000002</v>
      </c>
      <c r="F20">
        <v>9.9000003020963209E+37</v>
      </c>
      <c r="G20">
        <v>1.2712999599999999</v>
      </c>
      <c r="H20">
        <v>1128.5</v>
      </c>
      <c r="J20" s="2">
        <f>TREND(Calibration!$A$2:$A$4,Calibration!$B$2:$B$4,C20)</f>
        <v>407.23995976973305</v>
      </c>
      <c r="K20" s="2">
        <f>TREND(Calibration!$A$2:$A$4,Calibration!$C$2:$C$4,E20)</f>
        <v>1056.7603197109509</v>
      </c>
      <c r="L20" s="2">
        <f>TREND(Calibration!$A$2:$A$4,Calibration!$D$2:$D$4,G20)</f>
        <v>483.04791623372887</v>
      </c>
    </row>
    <row r="21" spans="1:12" x14ac:dyDescent="0.25">
      <c r="A21">
        <v>95087</v>
      </c>
      <c r="B21">
        <v>14.39099979</v>
      </c>
      <c r="C21">
        <v>0.63719999999999999</v>
      </c>
      <c r="D21">
        <v>9.9000003020963209E+37</v>
      </c>
      <c r="E21">
        <v>2.7509999299999999</v>
      </c>
      <c r="F21">
        <v>9.9000003020963209E+37</v>
      </c>
      <c r="G21">
        <v>1.2620999799999999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1093.2539139939513</v>
      </c>
      <c r="L21" s="2">
        <f>TREND(Calibration!$A$2:$A$4,Calibration!$D$2:$D$4,G21)</f>
        <v>479.25532605373337</v>
      </c>
    </row>
    <row r="22" spans="1:12" x14ac:dyDescent="0.25">
      <c r="A22">
        <v>100086</v>
      </c>
      <c r="B22">
        <v>14.303000450000001</v>
      </c>
      <c r="C22">
        <v>0.63239997999999997</v>
      </c>
      <c r="D22">
        <v>9.9000003020963209E+37</v>
      </c>
      <c r="E22">
        <v>2.6565001000000001</v>
      </c>
      <c r="F22">
        <v>9.9000003020963209E+37</v>
      </c>
      <c r="G22">
        <v>1.2663999800000001</v>
      </c>
      <c r="H22">
        <v>9.9000003020963209E+37</v>
      </c>
      <c r="J22" s="2">
        <f>TREND(Calibration!$A$2:$A$4,Calibration!$B$2:$B$4,C22)</f>
        <v>404.60247134769565</v>
      </c>
      <c r="K22" s="2">
        <f>TREND(Calibration!$A$2:$A$4,Calibration!$C$2:$C$4,E22)</f>
        <v>1055.0206504962164</v>
      </c>
      <c r="L22" s="2">
        <f>TREND(Calibration!$A$2:$A$4,Calibration!$D$2:$D$4,G22)</f>
        <v>481.02795357835635</v>
      </c>
    </row>
    <row r="23" spans="1:12" x14ac:dyDescent="0.25">
      <c r="A23">
        <v>105088</v>
      </c>
      <c r="B23">
        <v>14.33199978</v>
      </c>
      <c r="C23">
        <v>0.63129997000000004</v>
      </c>
      <c r="D23">
        <v>787.88299560999997</v>
      </c>
      <c r="E23">
        <v>2.4333999199999998</v>
      </c>
      <c r="F23">
        <v>9.9000003020963209E+37</v>
      </c>
      <c r="G23">
        <v>1.26800001</v>
      </c>
      <c r="H23">
        <v>9.9000003020963209E+37</v>
      </c>
      <c r="J23" s="2">
        <f>TREND(Calibration!$A$2:$A$4,Calibration!$B$2:$B$4,C23)</f>
        <v>403.92775730437813</v>
      </c>
      <c r="K23" s="2">
        <f>TREND(Calibration!$A$2:$A$4,Calibration!$C$2:$C$4,E23)</f>
        <v>964.75754665431407</v>
      </c>
      <c r="L23" s="2">
        <f>TREND(Calibration!$A$2:$A$4,Calibration!$D$2:$D$4,G23)</f>
        <v>481.68754828026852</v>
      </c>
    </row>
    <row r="24" spans="1:12" x14ac:dyDescent="0.25">
      <c r="A24">
        <v>110087</v>
      </c>
      <c r="B24">
        <v>14.420000079999999</v>
      </c>
      <c r="C24">
        <v>0.63290000000000002</v>
      </c>
      <c r="D24">
        <v>513.95697021000001</v>
      </c>
      <c r="E24">
        <v>2.3573000400000002</v>
      </c>
      <c r="F24">
        <v>9.9000003020963209E+37</v>
      </c>
      <c r="G24">
        <v>1.2696000300000001</v>
      </c>
      <c r="H24">
        <v>9.9000003020963209E+37</v>
      </c>
      <c r="J24" s="2">
        <f>TREND(Calibration!$A$2:$A$4,Calibration!$B$2:$B$4,C24)</f>
        <v>404.90916902857106</v>
      </c>
      <c r="K24" s="2">
        <f>TREND(Calibration!$A$2:$A$4,Calibration!$C$2:$C$4,E24)</f>
        <v>933.96863661938596</v>
      </c>
      <c r="L24" s="2">
        <f>TREND(Calibration!$A$2:$A$4,Calibration!$D$2:$D$4,G24)</f>
        <v>482.34713885979124</v>
      </c>
    </row>
    <row r="25" spans="1:12" x14ac:dyDescent="0.25">
      <c r="A25">
        <v>115088</v>
      </c>
      <c r="B25">
        <v>14.472000120000001</v>
      </c>
      <c r="C25">
        <v>0.62639999000000002</v>
      </c>
      <c r="D25">
        <v>658.85302734000004</v>
      </c>
      <c r="E25">
        <v>2.3519000999999999</v>
      </c>
      <c r="F25">
        <v>9.9000003020963209E+37</v>
      </c>
      <c r="G25">
        <v>1.2663999800000001</v>
      </c>
      <c r="H25">
        <v>9.9000003020963209E+37</v>
      </c>
      <c r="J25" s="2">
        <f>TREND(Calibration!$A$2:$A$4,Calibration!$B$2:$B$4,C25)</f>
        <v>400.92225251989845</v>
      </c>
      <c r="K25" s="2">
        <f>TREND(Calibration!$A$2:$A$4,Calibration!$C$2:$C$4,E25)</f>
        <v>931.7838990501017</v>
      </c>
      <c r="L25" s="2">
        <f>TREND(Calibration!$A$2:$A$4,Calibration!$D$2:$D$4,G25)</f>
        <v>481.02795357835635</v>
      </c>
    </row>
    <row r="26" spans="1:12" x14ac:dyDescent="0.25">
      <c r="A26">
        <v>120088</v>
      </c>
      <c r="B26">
        <v>14.571999549999999</v>
      </c>
      <c r="C26">
        <v>0.62050002999999998</v>
      </c>
      <c r="D26">
        <v>617.20898437000005</v>
      </c>
      <c r="E26">
        <v>2.3513000000000002</v>
      </c>
      <c r="F26">
        <v>9.9000003020963209E+37</v>
      </c>
      <c r="G26">
        <v>1.2632000400000001</v>
      </c>
      <c r="H26">
        <v>9.9000003020963209E+37</v>
      </c>
      <c r="J26" s="2">
        <f>TREND(Calibration!$A$2:$A$4,Calibration!$B$2:$B$4,C26)</f>
        <v>397.30338917591774</v>
      </c>
      <c r="K26" s="2">
        <f>TREND(Calibration!$A$2:$A$4,Calibration!$C$2:$C$4,E26)</f>
        <v>931.54110727550301</v>
      </c>
      <c r="L26" s="2">
        <f>TREND(Calibration!$A$2:$A$4,Calibration!$D$2:$D$4,G26)</f>
        <v>479.70881364320701</v>
      </c>
    </row>
    <row r="27" spans="1:12" x14ac:dyDescent="0.25">
      <c r="A27">
        <v>125098</v>
      </c>
      <c r="B27">
        <v>14.56299973</v>
      </c>
      <c r="C27">
        <v>0.61460000000000004</v>
      </c>
      <c r="D27">
        <v>1247.9090576200001</v>
      </c>
      <c r="E27">
        <v>2.3503000699999999</v>
      </c>
      <c r="F27">
        <v>9.9000003020963209E+37</v>
      </c>
      <c r="G27">
        <v>1.2620999799999999</v>
      </c>
      <c r="H27">
        <v>9.9000003020963209E+37</v>
      </c>
      <c r="J27" s="2">
        <f>TREND(Calibration!$A$2:$A$4,Calibration!$B$2:$B$4,C27)</f>
        <v>393.68448289597922</v>
      </c>
      <c r="K27" s="2">
        <f>TREND(Calibration!$A$2:$A$4,Calibration!$C$2:$C$4,E27)</f>
        <v>931.13655006974614</v>
      </c>
      <c r="L27" s="2">
        <f>TREND(Calibration!$A$2:$A$4,Calibration!$D$2:$D$4,G27)</f>
        <v>479.25532605373337</v>
      </c>
    </row>
    <row r="28" spans="1:12" x14ac:dyDescent="0.25">
      <c r="A28">
        <v>130087</v>
      </c>
      <c r="B28">
        <v>14.550999640000001</v>
      </c>
      <c r="C28">
        <v>0.62429999999999997</v>
      </c>
      <c r="D28">
        <v>237.04899596999999</v>
      </c>
      <c r="E28">
        <v>2.3480999499999999</v>
      </c>
      <c r="F28">
        <v>9.9000003020963209E+37</v>
      </c>
      <c r="G28">
        <v>1.2632000400000001</v>
      </c>
      <c r="H28">
        <v>918.82702637</v>
      </c>
      <c r="J28" s="2">
        <f>TREND(Calibration!$A$2:$A$4,Calibration!$B$2:$B$4,C28)</f>
        <v>399.63417991707979</v>
      </c>
      <c r="K28" s="2">
        <f>TREND(Calibration!$A$2:$A$4,Calibration!$C$2:$C$4,E28)</f>
        <v>930.2464133606469</v>
      </c>
      <c r="L28" s="2">
        <f>TREND(Calibration!$A$2:$A$4,Calibration!$D$2:$D$4,G28)</f>
        <v>479.70881364320701</v>
      </c>
    </row>
    <row r="29" spans="1:12" x14ac:dyDescent="0.25">
      <c r="A29">
        <v>135087</v>
      </c>
      <c r="B29">
        <v>14.53100014</v>
      </c>
      <c r="C29">
        <v>0.61890000000000001</v>
      </c>
      <c r="D29">
        <v>1109.6920166</v>
      </c>
      <c r="E29">
        <v>2.3503000699999999</v>
      </c>
      <c r="F29">
        <v>9.9000003020963209E+37</v>
      </c>
      <c r="G29">
        <v>1.26479995</v>
      </c>
      <c r="H29">
        <v>1335.8549804700001</v>
      </c>
      <c r="J29" s="2">
        <f>TREND(Calibration!$A$2:$A$4,Calibration!$B$2:$B$4,C29)</f>
        <v>396.32197745172482</v>
      </c>
      <c r="K29" s="2">
        <f>TREND(Calibration!$A$2:$A$4,Calibration!$C$2:$C$4,E29)</f>
        <v>931.13655006974614</v>
      </c>
      <c r="L29" s="2">
        <f>TREND(Calibration!$A$2:$A$4,Calibration!$D$2:$D$4,G29)</f>
        <v>480.36835887644418</v>
      </c>
    </row>
    <row r="30" spans="1:12" x14ac:dyDescent="0.25">
      <c r="A30">
        <v>140087</v>
      </c>
      <c r="B30">
        <v>14.475000380000001</v>
      </c>
      <c r="C30">
        <v>0.62749999999999995</v>
      </c>
      <c r="D30">
        <v>1002.55401611</v>
      </c>
      <c r="E30">
        <v>2.3534998900000001</v>
      </c>
      <c r="F30">
        <v>9.9000003020963209E+37</v>
      </c>
      <c r="G30">
        <v>1.2675000400000001</v>
      </c>
      <c r="H30">
        <v>1343.76794434</v>
      </c>
      <c r="J30" s="2">
        <f>TREND(Calibration!$A$2:$A$4,Calibration!$B$2:$B$4,C30)</f>
        <v>401.59696656321603</v>
      </c>
      <c r="K30" s="2">
        <f>TREND(Calibration!$A$2:$A$4,Calibration!$C$2:$C$4,E30)</f>
        <v>932.43115092993105</v>
      </c>
      <c r="L30" s="2">
        <f>TREND(Calibration!$A$2:$A$4,Calibration!$D$2:$D$4,G30)</f>
        <v>481.48144116782998</v>
      </c>
    </row>
    <row r="31" spans="1:12" x14ac:dyDescent="0.25">
      <c r="A31">
        <v>145087</v>
      </c>
      <c r="B31">
        <v>14.39099979</v>
      </c>
      <c r="C31">
        <v>0.62429999999999997</v>
      </c>
      <c r="D31">
        <v>1298.3530273399999</v>
      </c>
      <c r="E31">
        <v>2.5332999200000001</v>
      </c>
      <c r="F31">
        <v>9.9000003020963209E+37</v>
      </c>
      <c r="G31">
        <v>1.26859999</v>
      </c>
      <c r="H31">
        <v>1249.51293945</v>
      </c>
      <c r="J31" s="2">
        <f>TREND(Calibration!$A$2:$A$4,Calibration!$B$2:$B$4,C31)</f>
        <v>399.63417991707979</v>
      </c>
      <c r="K31" s="2">
        <f>TREND(Calibration!$A$2:$A$4,Calibration!$C$2:$C$4,E31)</f>
        <v>1005.1756407760045</v>
      </c>
      <c r="L31" s="2">
        <f>TREND(Calibration!$A$2:$A$4,Calibration!$D$2:$D$4,G31)</f>
        <v>481.93488341101818</v>
      </c>
    </row>
    <row r="32" spans="1:12" x14ac:dyDescent="0.25">
      <c r="A32">
        <v>150088</v>
      </c>
      <c r="B32">
        <v>14.31499958</v>
      </c>
      <c r="C32">
        <v>0.62319999999999998</v>
      </c>
      <c r="D32">
        <v>9.9000003020963209E+37</v>
      </c>
      <c r="E32">
        <v>2.3675000700000002</v>
      </c>
      <c r="F32">
        <v>9.9000003020963209E+37</v>
      </c>
      <c r="G32">
        <v>1.2663999800000001</v>
      </c>
      <c r="H32">
        <v>9.9000003020963209E+37</v>
      </c>
      <c r="J32" s="2">
        <f>TREND(Calibration!$A$2:$A$4,Calibration!$B$2:$B$4,C32)</f>
        <v>398.95947200747042</v>
      </c>
      <c r="K32" s="2">
        <f>TREND(Calibration!$A$2:$A$4,Calibration!$C$2:$C$4,E32)</f>
        <v>938.09542112973691</v>
      </c>
      <c r="L32" s="2">
        <f>TREND(Calibration!$A$2:$A$4,Calibration!$D$2:$D$4,G32)</f>
        <v>481.02795357835635</v>
      </c>
    </row>
    <row r="33" spans="1:12" x14ac:dyDescent="0.25">
      <c r="A33">
        <v>155089</v>
      </c>
      <c r="B33">
        <v>14.35700035</v>
      </c>
      <c r="C33">
        <v>0.62050002999999998</v>
      </c>
      <c r="D33">
        <v>1187.9310302700001</v>
      </c>
      <c r="E33">
        <v>2.4997999700000002</v>
      </c>
      <c r="F33">
        <v>9.9000003020963209E+37</v>
      </c>
      <c r="G33">
        <v>1.26419997</v>
      </c>
      <c r="H33">
        <v>9.9000003020963209E+37</v>
      </c>
      <c r="J33" s="2">
        <f>TREND(Calibration!$A$2:$A$4,Calibration!$B$2:$B$4,C33)</f>
        <v>397.30338917591774</v>
      </c>
      <c r="K33" s="2">
        <f>TREND(Calibration!$A$2:$A$4,Calibration!$C$2:$C$4,E33)</f>
        <v>991.62204585936865</v>
      </c>
      <c r="L33" s="2">
        <f>TREND(Calibration!$A$2:$A$4,Calibration!$D$2:$D$4,G33)</f>
        <v>480.12102374569452</v>
      </c>
    </row>
    <row r="34" spans="1:12" x14ac:dyDescent="0.25">
      <c r="A34">
        <v>160090</v>
      </c>
      <c r="B34">
        <v>14.399000170000001</v>
      </c>
      <c r="C34">
        <v>0.62159997</v>
      </c>
      <c r="D34">
        <v>921.02001953000001</v>
      </c>
      <c r="E34">
        <v>2.46099997</v>
      </c>
      <c r="F34">
        <v>9.9000003020963209E+37</v>
      </c>
      <c r="G34">
        <v>1.2659000199999999</v>
      </c>
      <c r="H34">
        <v>9.9000003020963209E+37</v>
      </c>
      <c r="J34" s="2">
        <f>TREND(Calibration!$A$2:$A$4,Calibration!$B$2:$B$4,C34)</f>
        <v>397.9780602832775</v>
      </c>
      <c r="K34" s="2">
        <f>TREND(Calibration!$A$2:$A$4,Calibration!$C$2:$C$4,E34)</f>
        <v>975.92412742171507</v>
      </c>
      <c r="L34" s="2">
        <f>TREND(Calibration!$A$2:$A$4,Calibration!$D$2:$D$4,G34)</f>
        <v>480.82185058830737</v>
      </c>
    </row>
    <row r="35" spans="1:12" x14ac:dyDescent="0.25">
      <c r="A35">
        <v>165090</v>
      </c>
      <c r="B35">
        <v>14.454999920000001</v>
      </c>
      <c r="C35">
        <v>0.62749999999999995</v>
      </c>
      <c r="D35">
        <v>755.15600586000005</v>
      </c>
      <c r="E35">
        <v>2.4853000600000001</v>
      </c>
      <c r="F35">
        <v>9.9000003020963209E+37</v>
      </c>
      <c r="G35">
        <v>1.2663999800000001</v>
      </c>
      <c r="H35">
        <v>9.9000003020963209E+37</v>
      </c>
      <c r="J35" s="2">
        <f>TREND(Calibration!$A$2:$A$4,Calibration!$B$2:$B$4,C35)</f>
        <v>401.59696656321603</v>
      </c>
      <c r="K35" s="2">
        <f>TREND(Calibration!$A$2:$A$4,Calibration!$C$2:$C$4,E35)</f>
        <v>985.75559213428312</v>
      </c>
      <c r="L35" s="2">
        <f>TREND(Calibration!$A$2:$A$4,Calibration!$D$2:$D$4,G35)</f>
        <v>481.02795357835635</v>
      </c>
    </row>
    <row r="36" spans="1:12" x14ac:dyDescent="0.25">
      <c r="A36">
        <v>170089</v>
      </c>
      <c r="B36">
        <v>14.46500015</v>
      </c>
      <c r="C36">
        <v>0.62809998</v>
      </c>
      <c r="D36">
        <v>753.70202637</v>
      </c>
      <c r="E36">
        <v>2.43449998</v>
      </c>
      <c r="F36">
        <v>9.9000003020963209E+37</v>
      </c>
      <c r="G36">
        <v>1.26909995</v>
      </c>
      <c r="H36">
        <v>9.9000003020963209E+37</v>
      </c>
      <c r="J36" s="2">
        <f>TREND(Calibration!$A$2:$A$4,Calibration!$B$2:$B$4,C36)</f>
        <v>401.96497679195005</v>
      </c>
      <c r="K36" s="2">
        <f>TREND(Calibration!$A$2:$A$4,Calibration!$C$2:$C$4,E36)</f>
        <v>965.20261500886375</v>
      </c>
      <c r="L36" s="2">
        <f>TREND(Calibration!$A$2:$A$4,Calibration!$D$2:$D$4,G36)</f>
        <v>482.14098640106715</v>
      </c>
    </row>
    <row r="37" spans="1:12" x14ac:dyDescent="0.25">
      <c r="A37">
        <v>175090</v>
      </c>
      <c r="B37">
        <v>14.416000370000001</v>
      </c>
      <c r="C37">
        <v>0.62589996999999997</v>
      </c>
      <c r="D37">
        <v>267.52398682</v>
      </c>
      <c r="E37">
        <v>2.4198999400000001</v>
      </c>
      <c r="F37">
        <v>9.9000003020963209E+37</v>
      </c>
      <c r="G37">
        <v>1.2706999800000001</v>
      </c>
      <c r="H37">
        <v>941.94201659999999</v>
      </c>
      <c r="J37" s="2">
        <f>TREND(Calibration!$A$2:$A$4,Calibration!$B$2:$B$4,C37)</f>
        <v>400.6155548390231</v>
      </c>
      <c r="K37" s="2">
        <f>TREND(Calibration!$A$2:$A$4,Calibration!$C$2:$C$4,E37)</f>
        <v>959.29565013498541</v>
      </c>
      <c r="L37" s="2">
        <f>TREND(Calibration!$A$2:$A$4,Calibration!$D$2:$D$4,G37)</f>
        <v>482.80058110297932</v>
      </c>
    </row>
    <row r="38" spans="1:12" x14ac:dyDescent="0.25">
      <c r="A38">
        <v>180090</v>
      </c>
      <c r="B38">
        <v>14.350999829999999</v>
      </c>
      <c r="C38">
        <v>0.63020003000000002</v>
      </c>
      <c r="D38">
        <v>936.50500488</v>
      </c>
      <c r="E38">
        <v>2.49659991</v>
      </c>
      <c r="F38">
        <v>9.9000003020963209E+37</v>
      </c>
      <c r="G38">
        <v>1.2696000300000001</v>
      </c>
      <c r="H38">
        <v>9.9000003020963209E+37</v>
      </c>
      <c r="J38" s="2">
        <f>TREND(Calibration!$A$2:$A$4,Calibration!$B$2:$B$4,C38)</f>
        <v>403.25308619701838</v>
      </c>
      <c r="K38" s="2">
        <f>TREND(Calibration!$A$2:$A$4,Calibration!$C$2:$C$4,E38)</f>
        <v>990.32734789865731</v>
      </c>
      <c r="L38" s="2">
        <f>TREND(Calibration!$A$2:$A$4,Calibration!$D$2:$D$4,G38)</f>
        <v>482.34713885979124</v>
      </c>
    </row>
    <row r="39" spans="1:12" x14ac:dyDescent="0.25">
      <c r="A39">
        <v>185090</v>
      </c>
      <c r="B39">
        <v>14.28299999</v>
      </c>
      <c r="C39">
        <v>0.62699996999999996</v>
      </c>
      <c r="D39">
        <v>921.63000488</v>
      </c>
      <c r="E39">
        <v>2.3503000699999999</v>
      </c>
      <c r="F39">
        <v>9.9000003020963209E+37</v>
      </c>
      <c r="G39">
        <v>1.2696000300000001</v>
      </c>
      <c r="H39">
        <v>9.9000003020963209E+37</v>
      </c>
      <c r="J39" s="2">
        <f>TREND(Calibration!$A$2:$A$4,Calibration!$B$2:$B$4,C39)</f>
        <v>401.29026274863241</v>
      </c>
      <c r="K39" s="2">
        <f>TREND(Calibration!$A$2:$A$4,Calibration!$C$2:$C$4,E39)</f>
        <v>931.13655006974614</v>
      </c>
      <c r="L39" s="2">
        <f>TREND(Calibration!$A$2:$A$4,Calibration!$D$2:$D$4,G39)</f>
        <v>482.34713885979124</v>
      </c>
    </row>
    <row r="40" spans="1:12" x14ac:dyDescent="0.25">
      <c r="A40">
        <v>190089</v>
      </c>
      <c r="B40">
        <v>14.199000359999999</v>
      </c>
      <c r="C40">
        <v>0.63020003000000002</v>
      </c>
      <c r="D40">
        <v>9.9000003020963209E+37</v>
      </c>
      <c r="E40">
        <v>2.3615999200000002</v>
      </c>
      <c r="F40">
        <v>9.9000003020963209E+37</v>
      </c>
      <c r="G40">
        <v>1.2740000499999999</v>
      </c>
      <c r="H40">
        <v>9.9000003020963209E+37</v>
      </c>
      <c r="J40" s="2">
        <f>TREND(Calibration!$A$2:$A$4,Calibration!$B$2:$B$4,C40)</f>
        <v>403.25308619701838</v>
      </c>
      <c r="K40" s="2">
        <f>TREND(Calibration!$A$2:$A$4,Calibration!$C$2:$C$4,E40)</f>
        <v>935.70830583412044</v>
      </c>
      <c r="L40" s="2">
        <f>TREND(Calibration!$A$2:$A$4,Calibration!$D$2:$D$4,G40)</f>
        <v>484.16099852511479</v>
      </c>
    </row>
    <row r="41" spans="1:12" x14ac:dyDescent="0.25">
      <c r="A41">
        <v>195089</v>
      </c>
      <c r="B41">
        <v>14.21500015</v>
      </c>
      <c r="C41">
        <v>0.63400000000000001</v>
      </c>
      <c r="D41">
        <v>503.92999268</v>
      </c>
      <c r="E41">
        <v>2.2832999200000001</v>
      </c>
      <c r="F41">
        <v>9.9000003020963209E+37</v>
      </c>
      <c r="G41">
        <v>1.26909995</v>
      </c>
      <c r="H41">
        <v>1239.24401855</v>
      </c>
      <c r="J41" s="2">
        <f>TREND(Calibration!$A$2:$A$4,Calibration!$B$2:$B$4,C41)</f>
        <v>405.58387693818037</v>
      </c>
      <c r="K41" s="2">
        <f>TREND(Calibration!$A$2:$A$4,Calibration!$C$2:$C$4,E41)</f>
        <v>904.02925909009286</v>
      </c>
      <c r="L41" s="2">
        <f>TREND(Calibration!$A$2:$A$4,Calibration!$D$2:$D$4,G41)</f>
        <v>482.14098640106715</v>
      </c>
    </row>
    <row r="42" spans="1:12" x14ac:dyDescent="0.25">
      <c r="A42">
        <v>200090</v>
      </c>
      <c r="B42">
        <v>14.23499966</v>
      </c>
      <c r="C42">
        <v>0.62809998</v>
      </c>
      <c r="D42">
        <v>9.9000003020963209E+37</v>
      </c>
      <c r="E42">
        <v>2.4760999699999999</v>
      </c>
      <c r="F42">
        <v>9.9000003020963209E+37</v>
      </c>
      <c r="G42">
        <v>1.2663999800000001</v>
      </c>
      <c r="H42">
        <v>9.9000003020963209E+37</v>
      </c>
      <c r="J42" s="2">
        <f>TREND(Calibration!$A$2:$A$4,Calibration!$B$2:$B$4,C42)</f>
        <v>401.96497679195005</v>
      </c>
      <c r="K42" s="2">
        <f>TREND(Calibration!$A$2:$A$4,Calibration!$C$2:$C$4,E42)</f>
        <v>982.03336887554406</v>
      </c>
      <c r="L42" s="2">
        <f>TREND(Calibration!$A$2:$A$4,Calibration!$D$2:$D$4,G42)</f>
        <v>481.02795357835635</v>
      </c>
    </row>
    <row r="43" spans="1:12" x14ac:dyDescent="0.25">
      <c r="A43">
        <v>205090</v>
      </c>
      <c r="B43">
        <v>14.347999570000001</v>
      </c>
      <c r="C43">
        <v>0.62480002999999995</v>
      </c>
      <c r="D43">
        <v>1211.8389892600001</v>
      </c>
      <c r="E43">
        <v>2.7655000699999999</v>
      </c>
      <c r="F43">
        <v>9.9000003020963209E+37</v>
      </c>
      <c r="G43">
        <v>1.26800001</v>
      </c>
      <c r="H43">
        <v>1209.0100097699999</v>
      </c>
      <c r="J43" s="2">
        <f>TREND(Calibration!$A$2:$A$4,Calibration!$B$2:$B$4,C43)</f>
        <v>399.94088373166335</v>
      </c>
      <c r="K43" s="2">
        <f>TREND(Calibration!$A$2:$A$4,Calibration!$C$2:$C$4,E43)</f>
        <v>1099.1204607737079</v>
      </c>
      <c r="L43" s="2">
        <f>TREND(Calibration!$A$2:$A$4,Calibration!$D$2:$D$4,G43)</f>
        <v>481.68754828026852</v>
      </c>
    </row>
    <row r="44" spans="1:12" x14ac:dyDescent="0.25">
      <c r="A44">
        <v>210089</v>
      </c>
      <c r="B44">
        <v>14.46199989</v>
      </c>
      <c r="C44">
        <v>0.62370002000000002</v>
      </c>
      <c r="D44">
        <v>704.33099364999998</v>
      </c>
      <c r="E44">
        <v>2.8568000800000002</v>
      </c>
      <c r="F44">
        <v>9.9000003020963209E+37</v>
      </c>
      <c r="G44">
        <v>1.2706999800000001</v>
      </c>
      <c r="H44">
        <v>1327.97595215</v>
      </c>
      <c r="J44" s="2">
        <f>TREND(Calibration!$A$2:$A$4,Calibration!$B$2:$B$4,C44)</f>
        <v>399.26616968834577</v>
      </c>
      <c r="K44" s="2">
        <f>TREND(Calibration!$A$2:$A$4,Calibration!$C$2:$C$4,E44)</f>
        <v>1136.059123411258</v>
      </c>
      <c r="L44" s="2">
        <f>TREND(Calibration!$A$2:$A$4,Calibration!$D$2:$D$4,G44)</f>
        <v>482.80058110297932</v>
      </c>
    </row>
    <row r="45" spans="1:12" x14ac:dyDescent="0.25">
      <c r="A45">
        <v>215090</v>
      </c>
      <c r="B45">
        <v>14.48799992</v>
      </c>
      <c r="C45">
        <v>0.62540001000000001</v>
      </c>
      <c r="D45">
        <v>9.9000003020963209E+37</v>
      </c>
      <c r="E45">
        <v>2.6565001000000001</v>
      </c>
      <c r="F45">
        <v>9.9000003020963209E+37</v>
      </c>
      <c r="G45">
        <v>1.2702000099999999</v>
      </c>
      <c r="H45">
        <v>9.9000003020963209E+37</v>
      </c>
      <c r="J45" s="2">
        <f>TREND(Calibration!$A$2:$A$4,Calibration!$B$2:$B$4,C45)</f>
        <v>400.30889396039743</v>
      </c>
      <c r="K45" s="2">
        <f>TREND(Calibration!$A$2:$A$4,Calibration!$C$2:$C$4,E45)</f>
        <v>1055.0206504962164</v>
      </c>
      <c r="L45" s="2">
        <f>TREND(Calibration!$A$2:$A$4,Calibration!$D$2:$D$4,G45)</f>
        <v>482.59447399054079</v>
      </c>
    </row>
    <row r="46" spans="1:12" x14ac:dyDescent="0.25">
      <c r="A46">
        <v>220089</v>
      </c>
      <c r="B46">
        <v>14.480999949999999</v>
      </c>
      <c r="C46">
        <v>0.62540001000000001</v>
      </c>
      <c r="D46">
        <v>1330.9639892600001</v>
      </c>
      <c r="E46">
        <v>2.5327999600000002</v>
      </c>
      <c r="F46">
        <v>9.9000003020963209E+37</v>
      </c>
      <c r="G46">
        <v>1.27180004</v>
      </c>
      <c r="H46">
        <v>1177.9639892600001</v>
      </c>
      <c r="J46" s="2">
        <f>TREND(Calibration!$A$2:$A$4,Calibration!$B$2:$B$4,C46)</f>
        <v>400.30889396039743</v>
      </c>
      <c r="K46" s="2">
        <f>TREND(Calibration!$A$2:$A$4,Calibration!$C$2:$C$4,E46)</f>
        <v>1004.9733641960536</v>
      </c>
      <c r="L46" s="2">
        <f>TREND(Calibration!$A$2:$A$4,Calibration!$D$2:$D$4,G46)</f>
        <v>483.25406869245296</v>
      </c>
    </row>
    <row r="47" spans="1:12" x14ac:dyDescent="0.25">
      <c r="A47">
        <v>225090</v>
      </c>
      <c r="B47">
        <v>14.34200001</v>
      </c>
      <c r="C47">
        <v>0.62429999999999997</v>
      </c>
      <c r="D47">
        <v>9.9000003020963209E+37</v>
      </c>
      <c r="E47">
        <v>2.3750998999999999</v>
      </c>
      <c r="F47">
        <v>885.65899658000001</v>
      </c>
      <c r="G47">
        <v>1.2696000300000001</v>
      </c>
      <c r="H47">
        <v>9.9000003020963209E+37</v>
      </c>
      <c r="J47" s="2">
        <f>TREND(Calibration!$A$2:$A$4,Calibration!$B$2:$B$4,C47)</f>
        <v>399.63417991707979</v>
      </c>
      <c r="K47" s="2">
        <f>TREND(Calibration!$A$2:$A$4,Calibration!$C$2:$C$4,E47)</f>
        <v>941.17020235344899</v>
      </c>
      <c r="L47" s="2">
        <f>TREND(Calibration!$A$2:$A$4,Calibration!$D$2:$D$4,G47)</f>
        <v>482.34713885979124</v>
      </c>
    </row>
    <row r="48" spans="1:12" x14ac:dyDescent="0.25">
      <c r="A48">
        <v>230089</v>
      </c>
      <c r="B48">
        <v>14.31200027</v>
      </c>
      <c r="C48">
        <v>0.62860000000000005</v>
      </c>
      <c r="D48">
        <v>598.07598876999998</v>
      </c>
      <c r="E48">
        <v>2.5841000099999998</v>
      </c>
      <c r="F48">
        <v>9.9000003020963209E+37</v>
      </c>
      <c r="G48">
        <v>1.2668999400000001</v>
      </c>
      <c r="H48">
        <v>928.39697265999996</v>
      </c>
      <c r="J48" s="2">
        <f>TREND(Calibration!$A$2:$A$4,Calibration!$B$2:$B$4,C48)</f>
        <v>402.27167447282545</v>
      </c>
      <c r="K48" s="2">
        <f>TREND(Calibration!$A$2:$A$4,Calibration!$C$2:$C$4,E48)</f>
        <v>1025.728621947279</v>
      </c>
      <c r="L48" s="2">
        <f>TREND(Calibration!$A$2:$A$4,Calibration!$D$2:$D$4,G48)</f>
        <v>481.23405656840532</v>
      </c>
    </row>
    <row r="49" spans="1:12" x14ac:dyDescent="0.25">
      <c r="A49">
        <v>235090</v>
      </c>
      <c r="B49">
        <v>14.21800041</v>
      </c>
      <c r="C49">
        <v>0.63129997000000004</v>
      </c>
      <c r="D49">
        <v>9.9000003020963209E+37</v>
      </c>
      <c r="E49">
        <v>2.46199989</v>
      </c>
      <c r="F49">
        <v>9.9000003020963209E+37</v>
      </c>
      <c r="G49">
        <v>1.26049995</v>
      </c>
      <c r="H49">
        <v>9.9000003020963209E+37</v>
      </c>
      <c r="J49" s="2">
        <f>TREND(Calibration!$A$2:$A$4,Calibration!$B$2:$B$4,C49)</f>
        <v>403.92775730437813</v>
      </c>
      <c r="K49" s="2">
        <f>TREND(Calibration!$A$2:$A$4,Calibration!$C$2:$C$4,E49)</f>
        <v>976.3286805816166</v>
      </c>
      <c r="L49" s="2">
        <f>TREND(Calibration!$A$2:$A$4,Calibration!$D$2:$D$4,G49)</f>
        <v>478.5957313518212</v>
      </c>
    </row>
    <row r="50" spans="1:12" x14ac:dyDescent="0.25">
      <c r="A50">
        <v>240089</v>
      </c>
      <c r="B50">
        <v>14.208999629999999</v>
      </c>
      <c r="C50">
        <v>0.62809998</v>
      </c>
      <c r="D50">
        <v>822.13702393000005</v>
      </c>
      <c r="E50">
        <v>2.3448998900000002</v>
      </c>
      <c r="F50">
        <v>9.9000003020963209E+37</v>
      </c>
      <c r="G50">
        <v>1.25510001</v>
      </c>
      <c r="H50">
        <v>908.01098633000004</v>
      </c>
      <c r="J50" s="2">
        <f>TREND(Calibration!$A$2:$A$4,Calibration!$B$2:$B$4,C50)</f>
        <v>401.96497679195005</v>
      </c>
      <c r="K50" s="2">
        <f>TREND(Calibration!$A$2:$A$4,Calibration!$C$2:$C$4,E50)</f>
        <v>928.95171539993578</v>
      </c>
      <c r="L50" s="2">
        <f>TREND(Calibration!$A$2:$A$4,Calibration!$D$2:$D$4,G50)</f>
        <v>476.3696657063997</v>
      </c>
    </row>
    <row r="51" spans="1:12" x14ac:dyDescent="0.25">
      <c r="A51">
        <v>245090</v>
      </c>
      <c r="B51">
        <v>14.227999690000001</v>
      </c>
      <c r="C51">
        <v>0.63349997999999996</v>
      </c>
      <c r="D51">
        <v>1229.73596191</v>
      </c>
      <c r="E51">
        <v>2.4804000899999998</v>
      </c>
      <c r="F51">
        <v>9.9000003020963209E+37</v>
      </c>
      <c r="G51">
        <v>1.2582999500000001</v>
      </c>
      <c r="H51">
        <v>9.9000003020963209E+37</v>
      </c>
      <c r="J51" s="2">
        <f>TREND(Calibration!$A$2:$A$4,Calibration!$B$2:$B$4,C51)</f>
        <v>405.27717925730502</v>
      </c>
      <c r="K51" s="2">
        <f>TREND(Calibration!$A$2:$A$4,Calibration!$C$2:$C$4,E51)</f>
        <v>983.77313519080496</v>
      </c>
      <c r="L51" s="2">
        <f>TREND(Calibration!$A$2:$A$4,Calibration!$D$2:$D$4,G51)</f>
        <v>477.68880564154892</v>
      </c>
    </row>
    <row r="52" spans="1:12" x14ac:dyDescent="0.25">
      <c r="A52">
        <v>250090</v>
      </c>
      <c r="B52">
        <v>14.27999973</v>
      </c>
      <c r="C52">
        <v>0.62970000999999998</v>
      </c>
      <c r="D52">
        <v>9.9000003020963209E+37</v>
      </c>
      <c r="E52">
        <v>2.6893999599999998</v>
      </c>
      <c r="F52">
        <v>1236.9160156200001</v>
      </c>
      <c r="G52">
        <v>1.2615000000000001</v>
      </c>
      <c r="H52">
        <v>9.9000003020963209E+37</v>
      </c>
      <c r="J52" s="2">
        <f>TREND(Calibration!$A$2:$A$4,Calibration!$B$2:$B$4,C52)</f>
        <v>402.94638851614303</v>
      </c>
      <c r="K52" s="2">
        <f>TREND(Calibration!$A$2:$A$4,Calibration!$C$2:$C$4,E52)</f>
        <v>1068.3314576841085</v>
      </c>
      <c r="L52" s="2">
        <f>TREND(Calibration!$A$2:$A$4,Calibration!$D$2:$D$4,G52)</f>
        <v>479.00799092298382</v>
      </c>
    </row>
    <row r="53" spans="1:12" x14ac:dyDescent="0.25">
      <c r="A53">
        <v>255089</v>
      </c>
      <c r="B53">
        <v>14.35499954</v>
      </c>
      <c r="C53">
        <v>0.62860000000000005</v>
      </c>
      <c r="D53">
        <v>1152.9260253899999</v>
      </c>
      <c r="E53">
        <v>2.41829991</v>
      </c>
      <c r="F53">
        <v>9.9000003020963209E+37</v>
      </c>
      <c r="G53">
        <v>1.26370001</v>
      </c>
      <c r="H53">
        <v>1237.4090576200001</v>
      </c>
      <c r="J53" s="2">
        <f>TREND(Calibration!$A$2:$A$4,Calibration!$B$2:$B$4,C53)</f>
        <v>402.27167447282545</v>
      </c>
      <c r="K53" s="2">
        <f>TREND(Calibration!$A$2:$A$4,Calibration!$C$2:$C$4,E53)</f>
        <v>958.64830115462973</v>
      </c>
      <c r="L53" s="2">
        <f>TREND(Calibration!$A$2:$A$4,Calibration!$D$2:$D$4,G53)</f>
        <v>479.91492075564554</v>
      </c>
    </row>
    <row r="54" spans="1:12" x14ac:dyDescent="0.25">
      <c r="A54">
        <v>260089</v>
      </c>
      <c r="B54">
        <v>14.46199989</v>
      </c>
      <c r="C54">
        <v>0.62749999999999995</v>
      </c>
      <c r="D54">
        <v>1081.0529785199999</v>
      </c>
      <c r="E54">
        <v>2.39129996</v>
      </c>
      <c r="F54">
        <v>9.9000003020963209E+37</v>
      </c>
      <c r="G54">
        <v>1.2696000300000001</v>
      </c>
      <c r="H54">
        <v>9.9000003020963209E+37</v>
      </c>
      <c r="J54" s="2">
        <f>TREND(Calibration!$A$2:$A$4,Calibration!$B$2:$B$4,C54)</f>
        <v>401.59696656321603</v>
      </c>
      <c r="K54" s="2">
        <f>TREND(Calibration!$A$2:$A$4,Calibration!$C$2:$C$4,E54)</f>
        <v>947.72451216182765</v>
      </c>
      <c r="L54" s="2">
        <f>TREND(Calibration!$A$2:$A$4,Calibration!$D$2:$D$4,G54)</f>
        <v>482.34713885979124</v>
      </c>
    </row>
    <row r="55" spans="1:12" x14ac:dyDescent="0.25">
      <c r="A55">
        <v>265091</v>
      </c>
      <c r="B55">
        <v>14.47000027</v>
      </c>
      <c r="C55">
        <v>0.62970000999999998</v>
      </c>
      <c r="D55">
        <v>9.9000003020963209E+37</v>
      </c>
      <c r="E55">
        <v>2.4949998899999999</v>
      </c>
      <c r="F55">
        <v>961.77099609000004</v>
      </c>
      <c r="G55">
        <v>1.2733999499999999</v>
      </c>
      <c r="H55">
        <v>9.9000003020963209E+37</v>
      </c>
      <c r="J55" s="2">
        <f>TREND(Calibration!$A$2:$A$4,Calibration!$B$2:$B$4,C55)</f>
        <v>402.94638851614303</v>
      </c>
      <c r="K55" s="2">
        <f>TREND(Calibration!$A$2:$A$4,Calibration!$C$2:$C$4,E55)</f>
        <v>989.68000296415687</v>
      </c>
      <c r="L55" s="2">
        <f>TREND(Calibration!$A$2:$A$4,Calibration!$D$2:$D$4,G55)</f>
        <v>483.91361392569002</v>
      </c>
    </row>
    <row r="56" spans="1:12" x14ac:dyDescent="0.25">
      <c r="A56">
        <v>270090</v>
      </c>
      <c r="B56">
        <v>14.51200008</v>
      </c>
      <c r="C56">
        <v>0.63080000999999997</v>
      </c>
      <c r="D56">
        <v>734.13397216999999</v>
      </c>
      <c r="E56">
        <v>2.5074000399999998</v>
      </c>
      <c r="F56">
        <v>9.9000003020963209E+37</v>
      </c>
      <c r="G56">
        <v>1.27289999</v>
      </c>
      <c r="H56">
        <v>828.85900878999996</v>
      </c>
      <c r="J56" s="2">
        <f>TREND(Calibration!$A$2:$A$4,Calibration!$B$2:$B$4,C56)</f>
        <v>403.62109642575234</v>
      </c>
      <c r="K56" s="2">
        <f>TREND(Calibration!$A$2:$A$4,Calibration!$C$2:$C$4,E56)</f>
        <v>994.69692418360705</v>
      </c>
      <c r="L56" s="2">
        <f>TREND(Calibration!$A$2:$A$4,Calibration!$D$2:$D$4,G56)</f>
        <v>483.70751093564115</v>
      </c>
    </row>
    <row r="57" spans="1:12" x14ac:dyDescent="0.25">
      <c r="A57">
        <v>275090</v>
      </c>
      <c r="B57">
        <v>14.44200039</v>
      </c>
      <c r="C57">
        <v>0.62749999999999995</v>
      </c>
      <c r="D57">
        <v>9.9000003020963209E+37</v>
      </c>
      <c r="E57">
        <v>2.5581998800000001</v>
      </c>
      <c r="F57">
        <v>1368.26293945</v>
      </c>
      <c r="G57">
        <v>1.2733999499999999</v>
      </c>
      <c r="H57">
        <v>9.9000003020963209E+37</v>
      </c>
      <c r="J57" s="2">
        <f>TREND(Calibration!$A$2:$A$4,Calibration!$B$2:$B$4,C57)</f>
        <v>401.59696656321603</v>
      </c>
      <c r="K57" s="2">
        <f>TREND(Calibration!$A$2:$A$4,Calibration!$C$2:$C$4,E57)</f>
        <v>1015.2498042085001</v>
      </c>
      <c r="L57" s="2">
        <f>TREND(Calibration!$A$2:$A$4,Calibration!$D$2:$D$4,G57)</f>
        <v>483.91361392569002</v>
      </c>
    </row>
    <row r="58" spans="1:12" x14ac:dyDescent="0.25">
      <c r="A58">
        <v>280089</v>
      </c>
      <c r="B58">
        <v>14.36100006</v>
      </c>
      <c r="C58">
        <v>0.62429999999999997</v>
      </c>
      <c r="D58">
        <v>9.9000003020963209E+37</v>
      </c>
      <c r="E58">
        <v>2.4144999999999999</v>
      </c>
      <c r="F58">
        <v>9.9000003020963209E+37</v>
      </c>
      <c r="G58">
        <v>1.27289999</v>
      </c>
      <c r="H58">
        <v>9.9000003020963209E+37</v>
      </c>
      <c r="J58" s="2">
        <f>TREND(Calibration!$A$2:$A$4,Calibration!$B$2:$B$4,C58)</f>
        <v>399.63417991707979</v>
      </c>
      <c r="K58" s="2">
        <f>TREND(Calibration!$A$2:$A$4,Calibration!$C$2:$C$4,E58)</f>
        <v>957.11091256570126</v>
      </c>
      <c r="L58" s="2">
        <f>TREND(Calibration!$A$2:$A$4,Calibration!$D$2:$D$4,G58)</f>
        <v>483.70751093564115</v>
      </c>
    </row>
    <row r="59" spans="1:12" x14ac:dyDescent="0.25">
      <c r="A59">
        <v>285090</v>
      </c>
      <c r="B59">
        <v>14.31400013</v>
      </c>
      <c r="C59">
        <v>0.62159997</v>
      </c>
      <c r="D59">
        <v>9.9000003020963209E+37</v>
      </c>
      <c r="E59">
        <v>2.50250006</v>
      </c>
      <c r="F59">
        <v>1268.1939697299999</v>
      </c>
      <c r="G59">
        <v>1.26859999</v>
      </c>
      <c r="H59">
        <v>9.9000003020963209E+37</v>
      </c>
      <c r="J59" s="2">
        <f>TREND(Calibration!$A$2:$A$4,Calibration!$B$2:$B$4,C59)</f>
        <v>397.9780602832775</v>
      </c>
      <c r="K59" s="2">
        <f>TREND(Calibration!$A$2:$A$4,Calibration!$C$2:$C$4,E59)</f>
        <v>992.71446319427378</v>
      </c>
      <c r="L59" s="2">
        <f>TREND(Calibration!$A$2:$A$4,Calibration!$D$2:$D$4,G59)</f>
        <v>481.93488341101818</v>
      </c>
    </row>
    <row r="60" spans="1:12" x14ac:dyDescent="0.25">
      <c r="A60">
        <v>290090</v>
      </c>
      <c r="B60">
        <v>14.286000250000001</v>
      </c>
      <c r="C60">
        <v>0.62159997</v>
      </c>
      <c r="D60">
        <v>9.9000003020963209E+37</v>
      </c>
      <c r="E60">
        <v>2.4565999500000002</v>
      </c>
      <c r="F60">
        <v>1106.88903809</v>
      </c>
      <c r="G60">
        <v>1.2659000199999999</v>
      </c>
      <c r="H60">
        <v>9.9000003020963209E+37</v>
      </c>
      <c r="J60" s="2">
        <f>TREND(Calibration!$A$2:$A$4,Calibration!$B$2:$B$4,C60)</f>
        <v>397.9780602832775</v>
      </c>
      <c r="K60" s="2">
        <f>TREND(Calibration!$A$2:$A$4,Calibration!$C$2:$C$4,E60)</f>
        <v>974.14394301233256</v>
      </c>
      <c r="L60" s="2">
        <f>TREND(Calibration!$A$2:$A$4,Calibration!$D$2:$D$4,G60)</f>
        <v>480.82185058830737</v>
      </c>
    </row>
    <row r="61" spans="1:12" x14ac:dyDescent="0.25">
      <c r="A61">
        <v>295090</v>
      </c>
      <c r="B61">
        <v>14.333000180000001</v>
      </c>
      <c r="C61">
        <v>0.63080000999999997</v>
      </c>
      <c r="D61">
        <v>1059.83105469</v>
      </c>
      <c r="E61">
        <v>2.4691000000000001</v>
      </c>
      <c r="F61">
        <v>9.9000003020963209E+37</v>
      </c>
      <c r="G61">
        <v>1.2620999799999999</v>
      </c>
      <c r="H61">
        <v>1128.4289550799999</v>
      </c>
      <c r="J61" s="2">
        <f>TREND(Calibration!$A$2:$A$4,Calibration!$B$2:$B$4,C61)</f>
        <v>403.62109642575234</v>
      </c>
      <c r="K61" s="2">
        <f>TREND(Calibration!$A$2:$A$4,Calibration!$C$2:$C$4,E61)</f>
        <v>979.20128232590446</v>
      </c>
      <c r="L61" s="2">
        <f>TREND(Calibration!$A$2:$A$4,Calibration!$D$2:$D$4,G61)</f>
        <v>479.25532605373337</v>
      </c>
    </row>
    <row r="62" spans="1:12" x14ac:dyDescent="0.25">
      <c r="A62">
        <v>300089</v>
      </c>
      <c r="B62">
        <v>14.37800026</v>
      </c>
      <c r="C62">
        <v>0.62699996999999996</v>
      </c>
      <c r="D62">
        <v>660.80401611000002</v>
      </c>
      <c r="E62">
        <v>2.5069000699999999</v>
      </c>
      <c r="F62">
        <v>9.9000003020963209E+37</v>
      </c>
      <c r="G62">
        <v>1.25880003</v>
      </c>
      <c r="H62">
        <v>1319.5209960899999</v>
      </c>
      <c r="J62" s="2">
        <f>TREND(Calibration!$A$2:$A$4,Calibration!$B$2:$B$4,C62)</f>
        <v>401.29026274863241</v>
      </c>
      <c r="K62" s="2">
        <f>TREND(Calibration!$A$2:$A$4,Calibration!$C$2:$C$4,E62)</f>
        <v>994.49464355780106</v>
      </c>
      <c r="L62" s="2">
        <f>TREND(Calibration!$A$2:$A$4,Calibration!$D$2:$D$4,G62)</f>
        <v>477.89495810027302</v>
      </c>
    </row>
    <row r="63" spans="1:12" x14ac:dyDescent="0.25">
      <c r="A63">
        <v>305090</v>
      </c>
      <c r="B63">
        <v>14.489999770000001</v>
      </c>
      <c r="C63">
        <v>0.62910001999999998</v>
      </c>
      <c r="D63">
        <v>9.9000003020963209E+37</v>
      </c>
      <c r="E63">
        <v>2.48799992</v>
      </c>
      <c r="F63">
        <v>9.9000003020963209E+37</v>
      </c>
      <c r="G63">
        <v>1.25339997</v>
      </c>
      <c r="H63">
        <v>1257.0369873</v>
      </c>
      <c r="J63" s="2">
        <f>TREND(Calibration!$A$2:$A$4,Calibration!$B$2:$B$4,C63)</f>
        <v>402.57837215370074</v>
      </c>
      <c r="K63" s="2">
        <f>TREND(Calibration!$A$2:$A$4,Calibration!$C$2:$C$4,E63)</f>
        <v>986.84791641451716</v>
      </c>
      <c r="L63" s="2">
        <f>TREND(Calibration!$A$2:$A$4,Calibration!$D$2:$D$4,G63)</f>
        <v>475.6688429861764</v>
      </c>
    </row>
    <row r="64" spans="1:12" x14ac:dyDescent="0.25">
      <c r="A64">
        <v>310089</v>
      </c>
      <c r="B64">
        <v>14.574000359999999</v>
      </c>
      <c r="C64">
        <v>0.63180000000000003</v>
      </c>
      <c r="D64">
        <v>9.9000003020963209E+37</v>
      </c>
      <c r="E64">
        <v>2.4927999999999999</v>
      </c>
      <c r="F64">
        <v>9.9000003020963209E+37</v>
      </c>
      <c r="G64">
        <v>1.2539999500000001</v>
      </c>
      <c r="H64">
        <v>9.9000003020963209E+37</v>
      </c>
      <c r="J64" s="2">
        <f>TREND(Calibration!$A$2:$A$4,Calibration!$B$2:$B$4,C64)</f>
        <v>404.23446111896169</v>
      </c>
      <c r="K64" s="2">
        <f>TREND(Calibration!$A$2:$A$4,Calibration!$C$2:$C$4,E64)</f>
        <v>988.78995930972883</v>
      </c>
      <c r="L64" s="2">
        <f>TREND(Calibration!$A$2:$A$4,Calibration!$D$2:$D$4,G64)</f>
        <v>475.91617811692595</v>
      </c>
    </row>
    <row r="65" spans="1:12" x14ac:dyDescent="0.25">
      <c r="A65">
        <v>315091</v>
      </c>
      <c r="B65">
        <v>14.62899971</v>
      </c>
      <c r="C65">
        <v>0.62209999999999999</v>
      </c>
      <c r="D65">
        <v>971.48901366999996</v>
      </c>
      <c r="E65">
        <v>2.6737000900000001</v>
      </c>
      <c r="F65">
        <v>9.9000003020963209E+37</v>
      </c>
      <c r="G65">
        <v>1.25510001</v>
      </c>
      <c r="H65">
        <v>1243.91699219</v>
      </c>
      <c r="J65" s="2">
        <f>TREND(Calibration!$A$2:$A$4,Calibration!$B$2:$B$4,C65)</f>
        <v>398.28476409786111</v>
      </c>
      <c r="K65" s="2">
        <f>TREND(Calibration!$A$2:$A$4,Calibration!$C$2:$C$4,E65)</f>
        <v>1061.9795175103518</v>
      </c>
      <c r="L65" s="2">
        <f>TREND(Calibration!$A$2:$A$4,Calibration!$D$2:$D$4,G65)</f>
        <v>476.3696657063997</v>
      </c>
    </row>
    <row r="66" spans="1:12" x14ac:dyDescent="0.25">
      <c r="A66">
        <v>320090</v>
      </c>
      <c r="B66">
        <v>14.56400013</v>
      </c>
      <c r="C66">
        <v>0.61619997000000004</v>
      </c>
      <c r="D66">
        <v>1068.1540527300001</v>
      </c>
      <c r="E66">
        <v>2.5878999199999999</v>
      </c>
      <c r="F66">
        <v>9.9000003020963209E+37</v>
      </c>
      <c r="G66">
        <v>1.25880003</v>
      </c>
      <c r="H66">
        <v>9.9000003020963209E+37</v>
      </c>
      <c r="J66" s="2">
        <f>TREND(Calibration!$A$2:$A$4,Calibration!$B$2:$B$4,C66)</f>
        <v>394.66585781792259</v>
      </c>
      <c r="K66" s="2">
        <f>TREND(Calibration!$A$2:$A$4,Calibration!$C$2:$C$4,E66)</f>
        <v>1027.2660105362074</v>
      </c>
      <c r="L66" s="2">
        <f>TREND(Calibration!$A$2:$A$4,Calibration!$D$2:$D$4,G66)</f>
        <v>477.89495810027302</v>
      </c>
    </row>
    <row r="67" spans="1:12" x14ac:dyDescent="0.25">
      <c r="A67">
        <v>325091</v>
      </c>
      <c r="B67">
        <v>14.477999690000001</v>
      </c>
      <c r="C67">
        <v>0.61559998999999999</v>
      </c>
      <c r="D67">
        <v>758.94201659999999</v>
      </c>
      <c r="E67">
        <v>2.61430001</v>
      </c>
      <c r="F67">
        <v>9.9000003020963209E+37</v>
      </c>
      <c r="G67">
        <v>1.25880003</v>
      </c>
      <c r="H67">
        <v>9.9000003020963209E+37</v>
      </c>
      <c r="J67" s="2">
        <f>TREND(Calibration!$A$2:$A$4,Calibration!$B$2:$B$4,C67)</f>
        <v>394.29784758918851</v>
      </c>
      <c r="K67" s="2">
        <f>TREND(Calibration!$A$2:$A$4,Calibration!$C$2:$C$4,E67)</f>
        <v>1037.9471048549372</v>
      </c>
      <c r="L67" s="2">
        <f>TREND(Calibration!$A$2:$A$4,Calibration!$D$2:$D$4,G67)</f>
        <v>477.89495810027302</v>
      </c>
    </row>
    <row r="68" spans="1:12" x14ac:dyDescent="0.25">
      <c r="A68">
        <v>330090</v>
      </c>
      <c r="B68">
        <v>14.39099979</v>
      </c>
      <c r="C68">
        <v>0.62050002999999998</v>
      </c>
      <c r="D68">
        <v>826.25897216999999</v>
      </c>
      <c r="E68">
        <v>2.4669001100000001</v>
      </c>
      <c r="F68">
        <v>9.9000003020963209E+37</v>
      </c>
      <c r="G68">
        <v>1.2653000400000001</v>
      </c>
      <c r="H68">
        <v>9.9000003020963209E+37</v>
      </c>
      <c r="J68" s="2">
        <f>TREND(Calibration!$A$2:$A$4,Calibration!$B$2:$B$4,C68)</f>
        <v>397.30338917591774</v>
      </c>
      <c r="K68" s="2">
        <f>TREND(Calibration!$A$2:$A$4,Calibration!$C$2:$C$4,E68)</f>
        <v>978.31123867147642</v>
      </c>
      <c r="L68" s="2">
        <f>TREND(Calibration!$A$2:$A$4,Calibration!$D$2:$D$4,G68)</f>
        <v>480.57451545755782</v>
      </c>
    </row>
    <row r="69" spans="1:12" x14ac:dyDescent="0.25">
      <c r="A69">
        <v>335090</v>
      </c>
      <c r="B69">
        <v>14.35999966</v>
      </c>
      <c r="C69">
        <v>0.62699996999999996</v>
      </c>
      <c r="D69">
        <v>232.92399596999999</v>
      </c>
      <c r="E69">
        <v>2.5371000800000001</v>
      </c>
      <c r="F69">
        <v>9.9000003020963209E+37</v>
      </c>
      <c r="G69">
        <v>1.26370001</v>
      </c>
      <c r="H69">
        <v>9.9000003020963209E+37</v>
      </c>
      <c r="J69" s="2">
        <f>TREND(Calibration!$A$2:$A$4,Calibration!$B$2:$B$4,C69)</f>
        <v>401.29026274863241</v>
      </c>
      <c r="K69" s="2">
        <f>TREND(Calibration!$A$2:$A$4,Calibration!$C$2:$C$4,E69)</f>
        <v>1006.7131305113146</v>
      </c>
      <c r="L69" s="2">
        <f>TREND(Calibration!$A$2:$A$4,Calibration!$D$2:$D$4,G69)</f>
        <v>479.91492075564554</v>
      </c>
    </row>
    <row r="70" spans="1:12" x14ac:dyDescent="0.25">
      <c r="A70">
        <v>340090</v>
      </c>
      <c r="B70">
        <v>14.26200008</v>
      </c>
      <c r="C70">
        <v>0.62589996999999997</v>
      </c>
      <c r="D70">
        <v>9.9000003020963209E+37</v>
      </c>
      <c r="E70">
        <v>2.5868001</v>
      </c>
      <c r="F70">
        <v>9.9000003020963209E+37</v>
      </c>
      <c r="G70">
        <v>1.2702000099999999</v>
      </c>
      <c r="H70">
        <v>9.9000003020963209E+37</v>
      </c>
      <c r="J70" s="2">
        <f>TREND(Calibration!$A$2:$A$4,Calibration!$B$2:$B$4,C70)</f>
        <v>400.6155548390231</v>
      </c>
      <c r="K70" s="2">
        <f>TREND(Calibration!$A$2:$A$4,Calibration!$C$2:$C$4,E70)</f>
        <v>1026.8210392821843</v>
      </c>
      <c r="L70" s="2">
        <f>TREND(Calibration!$A$2:$A$4,Calibration!$D$2:$D$4,G70)</f>
        <v>482.59447399054079</v>
      </c>
    </row>
    <row r="71" spans="1:12" x14ac:dyDescent="0.25">
      <c r="A71">
        <v>345090</v>
      </c>
      <c r="B71">
        <v>14.28800011</v>
      </c>
      <c r="C71">
        <v>0.62540001000000001</v>
      </c>
      <c r="D71">
        <v>811.48699951000003</v>
      </c>
      <c r="E71">
        <v>2.57329988</v>
      </c>
      <c r="F71">
        <v>9.9000003020963209E+37</v>
      </c>
      <c r="G71">
        <v>1.26859999</v>
      </c>
      <c r="H71">
        <v>1285.9520263700001</v>
      </c>
      <c r="J71" s="2">
        <f>TREND(Calibration!$A$2:$A$4,Calibration!$B$2:$B$4,C71)</f>
        <v>400.30889396039743</v>
      </c>
      <c r="K71" s="2">
        <f>TREND(Calibration!$A$2:$A$4,Calibration!$C$2:$C$4,E71)</f>
        <v>1021.359045662329</v>
      </c>
      <c r="L71" s="2">
        <f>TREND(Calibration!$A$2:$A$4,Calibration!$D$2:$D$4,G71)</f>
        <v>481.93488341101818</v>
      </c>
    </row>
    <row r="72" spans="1:12" x14ac:dyDescent="0.25">
      <c r="A72">
        <v>350090</v>
      </c>
      <c r="B72">
        <v>14.28800011</v>
      </c>
      <c r="C72">
        <v>0.63080000999999997</v>
      </c>
      <c r="D72">
        <v>9.9000003020963209E+37</v>
      </c>
      <c r="E72">
        <v>2.5683999100000001</v>
      </c>
      <c r="F72">
        <v>1275.9670410199999</v>
      </c>
      <c r="G72">
        <v>1.2755999600000001</v>
      </c>
      <c r="H72">
        <v>9.9000003020963209E+37</v>
      </c>
      <c r="J72" s="2">
        <f>TREND(Calibration!$A$2:$A$4,Calibration!$B$2:$B$4,C72)</f>
        <v>403.62109642575234</v>
      </c>
      <c r="K72" s="2">
        <f>TREND(Calibration!$A$2:$A$4,Calibration!$C$2:$C$4,E72)</f>
        <v>1019.3765887188511</v>
      </c>
      <c r="L72" s="2">
        <f>TREND(Calibration!$A$2:$A$4,Calibration!$D$2:$D$4,G72)</f>
        <v>484.82054375835196</v>
      </c>
    </row>
    <row r="73" spans="1:12" x14ac:dyDescent="0.25">
      <c r="A73">
        <v>355090</v>
      </c>
      <c r="B73">
        <v>14.463999749999999</v>
      </c>
      <c r="C73">
        <v>0.63510001000000005</v>
      </c>
      <c r="D73">
        <v>659.27899170000001</v>
      </c>
      <c r="E73">
        <v>2.6726999299999998</v>
      </c>
      <c r="F73">
        <v>9.9000003020963209E+37</v>
      </c>
      <c r="G73">
        <v>1.2783000499999999</v>
      </c>
      <c r="H73">
        <v>956.84399413999995</v>
      </c>
      <c r="J73" s="2">
        <f>TREND(Calibration!$A$2:$A$4,Calibration!$B$2:$B$4,C73)</f>
        <v>406.258590981498</v>
      </c>
      <c r="K73" s="2">
        <f>TREND(Calibration!$A$2:$A$4,Calibration!$C$2:$C$4,E73)</f>
        <v>1061.5748672499237</v>
      </c>
      <c r="L73" s="2">
        <f>TREND(Calibration!$A$2:$A$4,Calibration!$D$2:$D$4,G73)</f>
        <v>485.93362604973777</v>
      </c>
    </row>
    <row r="74" spans="1:12" x14ac:dyDescent="0.25">
      <c r="A74">
        <v>360090</v>
      </c>
      <c r="B74">
        <v>14.553999900000001</v>
      </c>
      <c r="C74">
        <v>0.64370000000000005</v>
      </c>
      <c r="D74">
        <v>1197.4949951200001</v>
      </c>
      <c r="E74">
        <v>2.5748999100000001</v>
      </c>
      <c r="F74">
        <v>9.9000003020963209E+37</v>
      </c>
      <c r="G74">
        <v>1.2776999499999999</v>
      </c>
      <c r="H74">
        <v>9.9000003020963209E+37</v>
      </c>
      <c r="J74" s="2">
        <f>TREND(Calibration!$A$2:$A$4,Calibration!$B$2:$B$4,C74)</f>
        <v>411.53357395928094</v>
      </c>
      <c r="K74" s="2">
        <f>TREND(Calibration!$A$2:$A$4,Calibration!$C$2:$C$4,E74)</f>
        <v>1022.0063946426847</v>
      </c>
      <c r="L74" s="2">
        <f>TREND(Calibration!$A$2:$A$4,Calibration!$D$2:$D$4,G74)</f>
        <v>485.68624145031299</v>
      </c>
    </row>
    <row r="75" spans="1:12" x14ac:dyDescent="0.25">
      <c r="A75">
        <v>365090</v>
      </c>
      <c r="B75">
        <v>14.567999840000001</v>
      </c>
      <c r="C75">
        <v>0.63400000000000001</v>
      </c>
      <c r="D75">
        <v>9.9000003020963209E+37</v>
      </c>
      <c r="E75">
        <v>2.4939000600000001</v>
      </c>
      <c r="F75">
        <v>9.9000003020963209E+37</v>
      </c>
      <c r="G75">
        <v>1.2733999499999999</v>
      </c>
      <c r="H75">
        <v>9.9000003020963209E+37</v>
      </c>
      <c r="J75" s="2">
        <f>TREND(Calibration!$A$2:$A$4,Calibration!$B$2:$B$4,C75)</f>
        <v>405.58387693818037</v>
      </c>
      <c r="K75" s="2">
        <f>TREND(Calibration!$A$2:$A$4,Calibration!$C$2:$C$4,E75)</f>
        <v>989.2350276642785</v>
      </c>
      <c r="L75" s="2">
        <f>TREND(Calibration!$A$2:$A$4,Calibration!$D$2:$D$4,G75)</f>
        <v>483.91361392569002</v>
      </c>
    </row>
    <row r="76" spans="1:12" x14ac:dyDescent="0.25">
      <c r="A76">
        <v>370091</v>
      </c>
      <c r="B76">
        <v>14.52900028</v>
      </c>
      <c r="C76">
        <v>0.63400000000000001</v>
      </c>
      <c r="D76">
        <v>1015.3079834</v>
      </c>
      <c r="E76">
        <v>2.56030011</v>
      </c>
      <c r="F76">
        <v>9.9000003020963209E+37</v>
      </c>
      <c r="G76">
        <v>1.2755999600000001</v>
      </c>
      <c r="H76">
        <v>9.9000003020963209E+37</v>
      </c>
      <c r="J76" s="2">
        <f>TREND(Calibration!$A$2:$A$4,Calibration!$B$2:$B$4,C76)</f>
        <v>405.58387693818037</v>
      </c>
      <c r="K76" s="2">
        <f>TREND(Calibration!$A$2:$A$4,Calibration!$C$2:$C$4,E76)</f>
        <v>1016.0995268693327</v>
      </c>
      <c r="L76" s="2">
        <f>TREND(Calibration!$A$2:$A$4,Calibration!$D$2:$D$4,G76)</f>
        <v>484.82054375835196</v>
      </c>
    </row>
    <row r="77" spans="1:12" x14ac:dyDescent="0.25">
      <c r="A77">
        <v>375092</v>
      </c>
      <c r="B77">
        <v>14.463999749999999</v>
      </c>
      <c r="C77">
        <v>0.62860000000000005</v>
      </c>
      <c r="D77">
        <v>1347.10095215</v>
      </c>
      <c r="E77">
        <v>2.4625999900000002</v>
      </c>
      <c r="F77">
        <v>9.9000003020963209E+37</v>
      </c>
      <c r="G77">
        <v>1.2755999600000001</v>
      </c>
      <c r="H77">
        <v>9.9000003020963209E+37</v>
      </c>
      <c r="J77" s="2">
        <f>TREND(Calibration!$A$2:$A$4,Calibration!$B$2:$B$4,C77)</f>
        <v>402.27167447282545</v>
      </c>
      <c r="K77" s="2">
        <f>TREND(Calibration!$A$2:$A$4,Calibration!$C$2:$C$4,E77)</f>
        <v>976.57147235621551</v>
      </c>
      <c r="L77" s="2">
        <f>TREND(Calibration!$A$2:$A$4,Calibration!$D$2:$D$4,G77)</f>
        <v>484.82054375835196</v>
      </c>
    </row>
    <row r="78" spans="1:12" x14ac:dyDescent="0.25">
      <c r="A78">
        <v>380091</v>
      </c>
      <c r="B78">
        <v>14.399000170000001</v>
      </c>
      <c r="C78">
        <v>0.62860000000000005</v>
      </c>
      <c r="D78">
        <v>778.21600341999999</v>
      </c>
      <c r="E78">
        <v>2.85360003</v>
      </c>
      <c r="F78">
        <v>9.9000003020963209E+37</v>
      </c>
      <c r="G78">
        <v>1.27719998</v>
      </c>
      <c r="H78">
        <v>9.9000003020963209E+37</v>
      </c>
      <c r="J78" s="2">
        <f>TREND(Calibration!$A$2:$A$4,Calibration!$B$2:$B$4,C78)</f>
        <v>402.27167447282545</v>
      </c>
      <c r="K78" s="2">
        <f>TREND(Calibration!$A$2:$A$4,Calibration!$C$2:$C$4,E78)</f>
        <v>1134.764429496402</v>
      </c>
      <c r="L78" s="2">
        <f>TREND(Calibration!$A$2:$A$4,Calibration!$D$2:$D$4,G78)</f>
        <v>485.48013433787457</v>
      </c>
    </row>
    <row r="79" spans="1:12" x14ac:dyDescent="0.25">
      <c r="A79">
        <v>385091</v>
      </c>
      <c r="B79">
        <v>14.32800007</v>
      </c>
      <c r="C79">
        <v>0.62809998</v>
      </c>
      <c r="D79">
        <v>823.59802246000004</v>
      </c>
      <c r="E79">
        <v>2.5467998999999999</v>
      </c>
      <c r="F79">
        <v>9.9000003020963209E+37</v>
      </c>
      <c r="G79">
        <v>1.2793999899999999</v>
      </c>
      <c r="H79">
        <v>9.9000003020963209E+37</v>
      </c>
      <c r="J79" s="2">
        <f>TREND(Calibration!$A$2:$A$4,Calibration!$B$2:$B$4,C79)</f>
        <v>401.96497679195005</v>
      </c>
      <c r="K79" s="2">
        <f>TREND(Calibration!$A$2:$A$4,Calibration!$C$2:$C$4,E79)</f>
        <v>1010.637537295333</v>
      </c>
      <c r="L79" s="2">
        <f>TREND(Calibration!$A$2:$A$4,Calibration!$D$2:$D$4,G79)</f>
        <v>486.38706417053629</v>
      </c>
    </row>
    <row r="80" spans="1:12" x14ac:dyDescent="0.25">
      <c r="A80">
        <v>390091</v>
      </c>
      <c r="B80">
        <v>14.251000400000001</v>
      </c>
      <c r="C80">
        <v>0.62269998000000004</v>
      </c>
      <c r="D80">
        <v>685.19598388999998</v>
      </c>
      <c r="E80">
        <v>2.5836000399999999</v>
      </c>
      <c r="F80">
        <v>9.9000003020963209E+37</v>
      </c>
      <c r="G80">
        <v>1.2848000500000001</v>
      </c>
      <c r="H80">
        <v>9.9000003020963209E+37</v>
      </c>
      <c r="J80" s="2">
        <f>TREND(Calibration!$A$2:$A$4,Calibration!$B$2:$B$4,C80)</f>
        <v>398.65277432659514</v>
      </c>
      <c r="K80" s="2">
        <f>TREND(Calibration!$A$2:$A$4,Calibration!$C$2:$C$4,E80)</f>
        <v>1025.526341321473</v>
      </c>
      <c r="L80" s="2">
        <f>TREND(Calibration!$A$2:$A$4,Calibration!$D$2:$D$4,G80)</f>
        <v>488.61317928463302</v>
      </c>
    </row>
    <row r="81" spans="1:12" x14ac:dyDescent="0.25">
      <c r="A81">
        <v>395092</v>
      </c>
      <c r="B81">
        <v>14.27999973</v>
      </c>
      <c r="C81">
        <v>0.62809998</v>
      </c>
      <c r="D81">
        <v>1075.8459472699999</v>
      </c>
      <c r="E81">
        <v>2.6991000199999999</v>
      </c>
      <c r="F81">
        <v>9.9000003020963209E+37</v>
      </c>
      <c r="G81">
        <v>1.2793999899999999</v>
      </c>
      <c r="H81">
        <v>9.9000003020963209E+37</v>
      </c>
      <c r="J81" s="2">
        <f>TREND(Calibration!$A$2:$A$4,Calibration!$B$2:$B$4,C81)</f>
        <v>401.96497679195005</v>
      </c>
      <c r="K81" s="2">
        <f>TREND(Calibration!$A$2:$A$4,Calibration!$C$2:$C$4,E81)</f>
        <v>1072.2559615686534</v>
      </c>
      <c r="L81" s="2">
        <f>TREND(Calibration!$A$2:$A$4,Calibration!$D$2:$D$4,G81)</f>
        <v>486.38706417053629</v>
      </c>
    </row>
    <row r="82" spans="1:12" x14ac:dyDescent="0.25">
      <c r="A82">
        <v>400091</v>
      </c>
      <c r="B82">
        <v>14.3579998</v>
      </c>
      <c r="C82">
        <v>0.62540001000000001</v>
      </c>
      <c r="D82">
        <v>915.92498779000005</v>
      </c>
      <c r="E82">
        <v>2.6456999799999998</v>
      </c>
      <c r="F82">
        <v>9.9000003020963209E+37</v>
      </c>
      <c r="G82">
        <v>1.2783000499999999</v>
      </c>
      <c r="H82">
        <v>1249.3439941399999</v>
      </c>
      <c r="J82" s="2">
        <f>TREND(Calibration!$A$2:$A$4,Calibration!$B$2:$B$4,C82)</f>
        <v>400.30889396039743</v>
      </c>
      <c r="K82" s="2">
        <f>TREND(Calibration!$A$2:$A$4,Calibration!$C$2:$C$4,E82)</f>
        <v>1050.6510782571218</v>
      </c>
      <c r="L82" s="2">
        <f>TREND(Calibration!$A$2:$A$4,Calibration!$D$2:$D$4,G82)</f>
        <v>485.93362604973777</v>
      </c>
    </row>
    <row r="83" spans="1:12" x14ac:dyDescent="0.25">
      <c r="A83">
        <v>405091</v>
      </c>
      <c r="B83">
        <v>14.43000031</v>
      </c>
      <c r="C83">
        <v>0.62589996999999997</v>
      </c>
      <c r="D83">
        <v>1276.5579834</v>
      </c>
      <c r="E83">
        <v>2.6045999499999999</v>
      </c>
      <c r="F83">
        <v>9.9000003020963209E+37</v>
      </c>
      <c r="G83">
        <v>1.28149998</v>
      </c>
      <c r="H83">
        <v>9.9000003020963209E+37</v>
      </c>
      <c r="J83" s="2">
        <f>TREND(Calibration!$A$2:$A$4,Calibration!$B$2:$B$4,C83)</f>
        <v>400.6155548390231</v>
      </c>
      <c r="K83" s="2">
        <f>TREND(Calibration!$A$2:$A$4,Calibration!$C$2:$C$4,E83)</f>
        <v>1034.022600970392</v>
      </c>
      <c r="L83" s="2">
        <f>TREND(Calibration!$A$2:$A$4,Calibration!$D$2:$D$4,G83)</f>
        <v>487.25276186249744</v>
      </c>
    </row>
    <row r="84" spans="1:12" x14ac:dyDescent="0.25">
      <c r="A84">
        <v>410091</v>
      </c>
      <c r="B84">
        <v>14.51799965</v>
      </c>
      <c r="C84">
        <v>0.62429999999999997</v>
      </c>
      <c r="D84">
        <v>9.9000003020963209E+37</v>
      </c>
      <c r="E84">
        <v>2.4533999</v>
      </c>
      <c r="F84">
        <v>1290.37402344</v>
      </c>
      <c r="G84">
        <v>1.2831000100000001</v>
      </c>
      <c r="H84">
        <v>9.9000003020963209E+37</v>
      </c>
      <c r="J84" s="2">
        <f>TREND(Calibration!$A$2:$A$4,Calibration!$B$2:$B$4,C84)</f>
        <v>399.63417991707979</v>
      </c>
      <c r="K84" s="2">
        <f>TREND(Calibration!$A$2:$A$4,Calibration!$C$2:$C$4,E84)</f>
        <v>972.84924909747645</v>
      </c>
      <c r="L84" s="2">
        <f>TREND(Calibration!$A$2:$A$4,Calibration!$D$2:$D$4,G84)</f>
        <v>487.91235656440972</v>
      </c>
    </row>
    <row r="85" spans="1:12" x14ac:dyDescent="0.25">
      <c r="A85">
        <v>415104</v>
      </c>
      <c r="B85">
        <v>14.510999679999999</v>
      </c>
      <c r="C85">
        <v>0.62099998999999995</v>
      </c>
      <c r="D85">
        <v>9.9000003020963209E+37</v>
      </c>
      <c r="E85">
        <v>2.4890000799999998</v>
      </c>
      <c r="F85">
        <v>9.9000003020963209E+37</v>
      </c>
      <c r="G85">
        <v>1.28040004</v>
      </c>
      <c r="H85">
        <v>9.9000003020963209E+37</v>
      </c>
      <c r="J85" s="2">
        <f>TREND(Calibration!$A$2:$A$4,Calibration!$B$2:$B$4,C85)</f>
        <v>397.61005005454348</v>
      </c>
      <c r="K85" s="2">
        <f>TREND(Calibration!$A$2:$A$4,Calibration!$C$2:$C$4,E85)</f>
        <v>987.252566674945</v>
      </c>
      <c r="L85" s="2">
        <f>TREND(Calibration!$A$2:$A$4,Calibration!$D$2:$D$4,G85)</f>
        <v>486.79932374169891</v>
      </c>
    </row>
    <row r="86" spans="1:12" x14ac:dyDescent="0.25">
      <c r="A86">
        <v>420092</v>
      </c>
      <c r="B86">
        <v>14.45699978</v>
      </c>
      <c r="C86">
        <v>0.61729997000000003</v>
      </c>
      <c r="D86">
        <v>1290.3239746100001</v>
      </c>
      <c r="E86">
        <v>2.4835999000000002</v>
      </c>
      <c r="F86">
        <v>9.9000003020963209E+37</v>
      </c>
      <c r="G86">
        <v>1.2826000500000001</v>
      </c>
      <c r="H86">
        <v>9.9000003020963209E+37</v>
      </c>
      <c r="J86" s="2">
        <f>TREND(Calibration!$A$2:$A$4,Calibration!$B$2:$B$4,C86)</f>
        <v>395.3405657275319</v>
      </c>
      <c r="K86" s="2">
        <f>TREND(Calibration!$A$2:$A$4,Calibration!$C$2:$C$4,E86)</f>
        <v>985.06773200513464</v>
      </c>
      <c r="L86" s="2">
        <f>TREND(Calibration!$A$2:$A$4,Calibration!$D$2:$D$4,G86)</f>
        <v>487.70625357436074</v>
      </c>
    </row>
    <row r="87" spans="1:12" x14ac:dyDescent="0.25">
      <c r="A87">
        <v>425092</v>
      </c>
      <c r="B87">
        <v>14.42099953</v>
      </c>
      <c r="C87">
        <v>0.62050002999999998</v>
      </c>
      <c r="D87">
        <v>314.86300659</v>
      </c>
      <c r="E87">
        <v>2.4198999400000001</v>
      </c>
      <c r="F87">
        <v>9.9000003020963209E+37</v>
      </c>
      <c r="G87">
        <v>1.28209996</v>
      </c>
      <c r="H87">
        <v>1299.6330566399999</v>
      </c>
      <c r="J87" s="2">
        <f>TREND(Calibration!$A$2:$A$4,Calibration!$B$2:$B$4,C87)</f>
        <v>397.30338917591774</v>
      </c>
      <c r="K87" s="2">
        <f>TREND(Calibration!$A$2:$A$4,Calibration!$C$2:$C$4,E87)</f>
        <v>959.29565013498541</v>
      </c>
      <c r="L87" s="2">
        <f>TREND(Calibration!$A$2:$A$4,Calibration!$D$2:$D$4,G87)</f>
        <v>487.5000969932471</v>
      </c>
    </row>
    <row r="88" spans="1:12" x14ac:dyDescent="0.25">
      <c r="A88">
        <v>430091</v>
      </c>
      <c r="B88">
        <v>14.26200008</v>
      </c>
      <c r="C88">
        <v>0.62</v>
      </c>
      <c r="D88">
        <v>9.9000003020963209E+37</v>
      </c>
      <c r="E88">
        <v>2.4939000600000001</v>
      </c>
      <c r="F88">
        <v>9.9000003020963209E+37</v>
      </c>
      <c r="G88">
        <v>1.2826000500000001</v>
      </c>
      <c r="H88">
        <v>9.9000003020963209E+37</v>
      </c>
      <c r="J88" s="2">
        <f>TREND(Calibration!$A$2:$A$4,Calibration!$B$2:$B$4,C88)</f>
        <v>396.99668536133419</v>
      </c>
      <c r="K88" s="2">
        <f>TREND(Calibration!$A$2:$A$4,Calibration!$C$2:$C$4,E88)</f>
        <v>989.2350276642785</v>
      </c>
      <c r="L88" s="2">
        <f>TREND(Calibration!$A$2:$A$4,Calibration!$D$2:$D$4,G88)</f>
        <v>487.70625357436074</v>
      </c>
    </row>
    <row r="89" spans="1:12" x14ac:dyDescent="0.25">
      <c r="A89">
        <v>435091</v>
      </c>
      <c r="B89">
        <v>14.196999549999999</v>
      </c>
      <c r="C89">
        <v>0.61510003000000002</v>
      </c>
      <c r="D89">
        <v>838.08801270000004</v>
      </c>
      <c r="E89">
        <v>2.54629993</v>
      </c>
      <c r="F89">
        <v>9.9000003020963209E+37</v>
      </c>
      <c r="G89">
        <v>1.28149998</v>
      </c>
      <c r="H89">
        <v>9.9000003020963209E+37</v>
      </c>
      <c r="J89" s="2">
        <f>TREND(Calibration!$A$2:$A$4,Calibration!$B$2:$B$4,C89)</f>
        <v>393.99118671056283</v>
      </c>
      <c r="K89" s="2">
        <f>TREND(Calibration!$A$2:$A$4,Calibration!$C$2:$C$4,E89)</f>
        <v>1010.435256669527</v>
      </c>
      <c r="L89" s="2">
        <f>TREND(Calibration!$A$2:$A$4,Calibration!$D$2:$D$4,G89)</f>
        <v>487.25276186249744</v>
      </c>
    </row>
    <row r="90" spans="1:12" x14ac:dyDescent="0.25">
      <c r="A90">
        <v>440092</v>
      </c>
      <c r="B90">
        <v>14.161000250000001</v>
      </c>
      <c r="C90">
        <v>0.61729997000000003</v>
      </c>
      <c r="D90">
        <v>647.17797852000001</v>
      </c>
      <c r="E90">
        <v>2.39129996</v>
      </c>
      <c r="F90">
        <v>9.9000003020963209E+37</v>
      </c>
      <c r="G90">
        <v>1.2831000100000001</v>
      </c>
      <c r="H90">
        <v>9.9000003020963209E+37</v>
      </c>
      <c r="J90" s="2">
        <f>TREND(Calibration!$A$2:$A$4,Calibration!$B$2:$B$4,C90)</f>
        <v>395.3405657275319</v>
      </c>
      <c r="K90" s="2">
        <f>TREND(Calibration!$A$2:$A$4,Calibration!$C$2:$C$4,E90)</f>
        <v>947.72451216182765</v>
      </c>
      <c r="L90" s="2">
        <f>TREND(Calibration!$A$2:$A$4,Calibration!$D$2:$D$4,G90)</f>
        <v>487.91235656440972</v>
      </c>
    </row>
    <row r="91" spans="1:12" x14ac:dyDescent="0.25">
      <c r="A91">
        <v>445091</v>
      </c>
      <c r="B91">
        <v>14.19999981</v>
      </c>
      <c r="C91">
        <v>0.61940002000000005</v>
      </c>
      <c r="D91">
        <v>626.52099609000004</v>
      </c>
      <c r="E91">
        <v>2.40969992</v>
      </c>
      <c r="F91">
        <v>9.9000003020963209E+37</v>
      </c>
      <c r="G91">
        <v>1.28040004</v>
      </c>
      <c r="H91">
        <v>9.9000003020963209E+37</v>
      </c>
      <c r="J91" s="2">
        <f>TREND(Calibration!$A$2:$A$4,Calibration!$B$2:$B$4,C91)</f>
        <v>396.62867513260022</v>
      </c>
      <c r="K91" s="2">
        <f>TREND(Calibration!$A$2:$A$4,Calibration!$C$2:$C$4,E91)</f>
        <v>955.1688696704897</v>
      </c>
      <c r="L91" s="2">
        <f>TREND(Calibration!$A$2:$A$4,Calibration!$D$2:$D$4,G91)</f>
        <v>486.79932374169891</v>
      </c>
    </row>
    <row r="92" spans="1:12" x14ac:dyDescent="0.25">
      <c r="A92">
        <v>450091</v>
      </c>
      <c r="B92">
        <v>14.23600006</v>
      </c>
      <c r="C92">
        <v>0.62370002000000002</v>
      </c>
      <c r="D92">
        <v>747.07598876999998</v>
      </c>
      <c r="E92">
        <v>2.3859000199999998</v>
      </c>
      <c r="F92">
        <v>9.9000003020963209E+37</v>
      </c>
      <c r="G92">
        <v>1.28149998</v>
      </c>
      <c r="H92">
        <v>1266.0190429700001</v>
      </c>
      <c r="J92" s="2">
        <f>TREND(Calibration!$A$2:$A$4,Calibration!$B$2:$B$4,C92)</f>
        <v>399.26616968834577</v>
      </c>
      <c r="K92" s="2">
        <f>TREND(Calibration!$A$2:$A$4,Calibration!$C$2:$C$4,E92)</f>
        <v>945.53977459254349</v>
      </c>
      <c r="L92" s="2">
        <f>TREND(Calibration!$A$2:$A$4,Calibration!$D$2:$D$4,G92)</f>
        <v>487.25276186249744</v>
      </c>
    </row>
    <row r="93" spans="1:12" x14ac:dyDescent="0.25">
      <c r="A93">
        <v>455091</v>
      </c>
      <c r="B93">
        <v>14.34000015</v>
      </c>
      <c r="C93">
        <v>0.62639999000000002</v>
      </c>
      <c r="D93">
        <v>1040.0050048799999</v>
      </c>
      <c r="E93">
        <v>2.35570002</v>
      </c>
      <c r="F93">
        <v>9.9000003020963209E+37</v>
      </c>
      <c r="G93">
        <v>1.2836999899999999</v>
      </c>
      <c r="H93">
        <v>9.9000003020963209E+37</v>
      </c>
      <c r="J93" s="2">
        <f>TREND(Calibration!$A$2:$A$4,Calibration!$B$2:$B$4,C93)</f>
        <v>400.92225251989845</v>
      </c>
      <c r="K93" s="2">
        <f>TREND(Calibration!$A$2:$A$4,Calibration!$C$2:$C$4,E93)</f>
        <v>933.32129168488552</v>
      </c>
      <c r="L93" s="2">
        <f>TREND(Calibration!$A$2:$A$4,Calibration!$D$2:$D$4,G93)</f>
        <v>488.15969169515927</v>
      </c>
    </row>
    <row r="94" spans="1:12" x14ac:dyDescent="0.25">
      <c r="A94">
        <v>460091</v>
      </c>
      <c r="B94">
        <v>14.43700027</v>
      </c>
      <c r="C94">
        <v>0.62</v>
      </c>
      <c r="D94">
        <v>9.9000003020963209E+37</v>
      </c>
      <c r="E94">
        <v>2.41779995</v>
      </c>
      <c r="F94">
        <v>9.9000003020963209E+37</v>
      </c>
      <c r="G94">
        <v>1.2783000499999999</v>
      </c>
      <c r="H94">
        <v>1357.8869628899999</v>
      </c>
      <c r="J94" s="2">
        <f>TREND(Calibration!$A$2:$A$4,Calibration!$B$2:$B$4,C94)</f>
        <v>396.99668536133419</v>
      </c>
      <c r="K94" s="2">
        <f>TREND(Calibration!$A$2:$A$4,Calibration!$C$2:$C$4,E94)</f>
        <v>958.44602457467909</v>
      </c>
      <c r="L94" s="2">
        <f>TREND(Calibration!$A$2:$A$4,Calibration!$D$2:$D$4,G94)</f>
        <v>485.93362604973777</v>
      </c>
    </row>
    <row r="95" spans="1:12" x14ac:dyDescent="0.25">
      <c r="A95">
        <v>465091</v>
      </c>
      <c r="B95">
        <v>14.472999570000001</v>
      </c>
      <c r="C95">
        <v>0.62319999999999998</v>
      </c>
      <c r="D95">
        <v>1329.2760009799999</v>
      </c>
      <c r="E95">
        <v>2.4268999099999999</v>
      </c>
      <c r="F95">
        <v>9.9000003020963209E+37</v>
      </c>
      <c r="G95">
        <v>1.2745000099999999</v>
      </c>
      <c r="H95">
        <v>9.9000003020963209E+37</v>
      </c>
      <c r="J95" s="2">
        <f>TREND(Calibration!$A$2:$A$4,Calibration!$B$2:$B$4,C95)</f>
        <v>398.95947200747042</v>
      </c>
      <c r="K95" s="2">
        <f>TREND(Calibration!$A$2:$A$4,Calibration!$C$2:$C$4,E95)</f>
        <v>962.12773668462512</v>
      </c>
      <c r="L95" s="2">
        <f>TREND(Calibration!$A$2:$A$4,Calibration!$D$2:$D$4,G95)</f>
        <v>484.36710151516365</v>
      </c>
    </row>
    <row r="96" spans="1:12" x14ac:dyDescent="0.25">
      <c r="A96">
        <v>470092</v>
      </c>
      <c r="B96">
        <v>14.44999981</v>
      </c>
      <c r="C96">
        <v>0.62699996999999996</v>
      </c>
      <c r="D96">
        <v>1126.9360351600001</v>
      </c>
      <c r="E96">
        <v>2.3994</v>
      </c>
      <c r="F96">
        <v>9.9000003020963209E+37</v>
      </c>
      <c r="G96">
        <v>1.2740000499999999</v>
      </c>
      <c r="H96">
        <v>9.9000003020963209E+37</v>
      </c>
      <c r="J96" s="2">
        <f>TREND(Calibration!$A$2:$A$4,Calibration!$B$2:$B$4,C96)</f>
        <v>401.29026274863241</v>
      </c>
      <c r="K96" s="2">
        <f>TREND(Calibration!$A$2:$A$4,Calibration!$C$2:$C$4,E96)</f>
        <v>951.00167111187227</v>
      </c>
      <c r="L96" s="2">
        <f>TREND(Calibration!$A$2:$A$4,Calibration!$D$2:$D$4,G96)</f>
        <v>484.16099852511479</v>
      </c>
    </row>
    <row r="97" spans="1:12" x14ac:dyDescent="0.25">
      <c r="A97">
        <v>475091</v>
      </c>
      <c r="B97">
        <v>14.381999970000001</v>
      </c>
      <c r="C97">
        <v>0.62370002000000002</v>
      </c>
      <c r="D97">
        <v>1258.8709716799999</v>
      </c>
      <c r="E97">
        <v>2.3048999299999999</v>
      </c>
      <c r="F97">
        <v>9.9000003020963209E+37</v>
      </c>
      <c r="G97">
        <v>1.27719998</v>
      </c>
      <c r="H97">
        <v>9.9000003020963209E+37</v>
      </c>
      <c r="J97" s="2">
        <f>TREND(Calibration!$A$2:$A$4,Calibration!$B$2:$B$4,C97)</f>
        <v>399.26616968834577</v>
      </c>
      <c r="K97" s="2">
        <f>TREND(Calibration!$A$2:$A$4,Calibration!$C$2:$C$4,E97)</f>
        <v>912.7683105136108</v>
      </c>
      <c r="L97" s="2">
        <f>TREND(Calibration!$A$2:$A$4,Calibration!$D$2:$D$4,G97)</f>
        <v>485.48013433787457</v>
      </c>
    </row>
    <row r="98" spans="1:12" x14ac:dyDescent="0.25">
      <c r="A98">
        <v>480089</v>
      </c>
      <c r="B98">
        <v>14.26500034</v>
      </c>
      <c r="C98">
        <v>0.62209999999999999</v>
      </c>
      <c r="D98">
        <v>1244.08300781</v>
      </c>
      <c r="E98">
        <v>2.3573000400000002</v>
      </c>
      <c r="F98">
        <v>9.9000003020963209E+37</v>
      </c>
      <c r="G98">
        <v>1.2793999899999999</v>
      </c>
      <c r="H98">
        <v>9.9000003020963209E+37</v>
      </c>
      <c r="J98" s="2">
        <f>TREND(Calibration!$A$2:$A$4,Calibration!$B$2:$B$4,C98)</f>
        <v>398.28476409786111</v>
      </c>
      <c r="K98" s="2">
        <f>TREND(Calibration!$A$2:$A$4,Calibration!$C$2:$C$4,E98)</f>
        <v>933.96863661938596</v>
      </c>
      <c r="L98" s="2">
        <f>TREND(Calibration!$A$2:$A$4,Calibration!$D$2:$D$4,G98)</f>
        <v>486.38706417053629</v>
      </c>
    </row>
    <row r="99" spans="1:12" x14ac:dyDescent="0.25">
      <c r="A99">
        <v>485090</v>
      </c>
      <c r="B99">
        <v>14.24199963</v>
      </c>
      <c r="C99">
        <v>0.62809998</v>
      </c>
      <c r="D99">
        <v>384.74398803999998</v>
      </c>
      <c r="E99">
        <v>2.5285000800000001</v>
      </c>
      <c r="F99">
        <v>9.9000003020963209E+37</v>
      </c>
      <c r="G99">
        <v>1.2783000499999999</v>
      </c>
      <c r="H99">
        <v>9.9000003020963209E+37</v>
      </c>
      <c r="J99" s="2">
        <f>TREND(Calibration!$A$2:$A$4,Calibration!$B$2:$B$4,C99)</f>
        <v>401.96497679195005</v>
      </c>
      <c r="K99" s="2">
        <f>TREND(Calibration!$A$2:$A$4,Calibration!$C$2:$C$4,E99)</f>
        <v>1003.2336949813192</v>
      </c>
      <c r="L99" s="2">
        <f>TREND(Calibration!$A$2:$A$4,Calibration!$D$2:$D$4,G99)</f>
        <v>485.93362604973777</v>
      </c>
    </row>
    <row r="100" spans="1:12" x14ac:dyDescent="0.25">
      <c r="A100">
        <v>490089</v>
      </c>
      <c r="B100">
        <v>14.20699978</v>
      </c>
      <c r="C100">
        <v>0.63450002999999999</v>
      </c>
      <c r="D100">
        <v>1202.6789550799999</v>
      </c>
      <c r="E100">
        <v>2.55170012</v>
      </c>
      <c r="F100">
        <v>9.9000003020963209E+37</v>
      </c>
      <c r="G100">
        <v>1.2788000100000001</v>
      </c>
      <c r="H100">
        <v>9.9000003020963209E+37</v>
      </c>
      <c r="J100" s="2">
        <f>TREND(Calibration!$A$2:$A$4,Calibration!$B$2:$B$4,C100)</f>
        <v>405.89058075276398</v>
      </c>
      <c r="K100" s="2">
        <f>TREND(Calibration!$A$2:$A$4,Calibration!$C$2:$C$4,E100)</f>
        <v>1012.6200953851928</v>
      </c>
      <c r="L100" s="2">
        <f>TREND(Calibration!$A$2:$A$4,Calibration!$D$2:$D$4,G100)</f>
        <v>486.13972903978674</v>
      </c>
    </row>
    <row r="101" spans="1:12" x14ac:dyDescent="0.25">
      <c r="A101">
        <v>495090</v>
      </c>
      <c r="B101">
        <v>14.25899982</v>
      </c>
      <c r="C101">
        <v>0.63940001000000002</v>
      </c>
      <c r="D101">
        <v>739.21502685999997</v>
      </c>
      <c r="E101">
        <v>2.6149001100000002</v>
      </c>
      <c r="F101">
        <v>9.9000003020963209E+37</v>
      </c>
      <c r="G101">
        <v>1.2788000100000001</v>
      </c>
      <c r="H101">
        <v>9.9000003020963209E+37</v>
      </c>
      <c r="J101" s="2">
        <f>TREND(Calibration!$A$2:$A$4,Calibration!$B$2:$B$4,C101)</f>
        <v>408.89608553724361</v>
      </c>
      <c r="K101" s="2">
        <f>TREND(Calibration!$A$2:$A$4,Calibration!$C$2:$C$4,E101)</f>
        <v>1038.189896629536</v>
      </c>
      <c r="L101" s="2">
        <f>TREND(Calibration!$A$2:$A$4,Calibration!$D$2:$D$4,G101)</f>
        <v>486.13972903978674</v>
      </c>
    </row>
    <row r="102" spans="1:12" x14ac:dyDescent="0.25">
      <c r="A102">
        <v>500089</v>
      </c>
      <c r="B102">
        <v>14.33699989</v>
      </c>
      <c r="C102">
        <v>0.63990002999999995</v>
      </c>
      <c r="D102">
        <v>1266.29003906</v>
      </c>
      <c r="E102">
        <v>2.4560999899999998</v>
      </c>
      <c r="F102">
        <v>9.9000003020963209E+37</v>
      </c>
      <c r="G102">
        <v>1.28100002</v>
      </c>
      <c r="H102">
        <v>9.9000003020963209E+37</v>
      </c>
      <c r="J102" s="2">
        <f>TREND(Calibration!$A$2:$A$4,Calibration!$B$2:$B$4,C102)</f>
        <v>409.2027832181189</v>
      </c>
      <c r="K102" s="2">
        <f>TREND(Calibration!$A$2:$A$4,Calibration!$C$2:$C$4,E102)</f>
        <v>973.94166643238168</v>
      </c>
      <c r="L102" s="2">
        <f>TREND(Calibration!$A$2:$A$4,Calibration!$D$2:$D$4,G102)</f>
        <v>487.04665887244857</v>
      </c>
    </row>
    <row r="103" spans="1:12" x14ac:dyDescent="0.25">
      <c r="A103">
        <v>505090</v>
      </c>
      <c r="B103">
        <v>14.444000239999999</v>
      </c>
      <c r="C103">
        <v>0.64050001000000001</v>
      </c>
      <c r="D103">
        <v>945.83099364999998</v>
      </c>
      <c r="E103">
        <v>2.68449998</v>
      </c>
      <c r="F103">
        <v>9.9000003020963209E+37</v>
      </c>
      <c r="G103">
        <v>1.2798999499999999</v>
      </c>
      <c r="H103">
        <v>9.9000003020963209E+37</v>
      </c>
      <c r="J103" s="2">
        <f>TREND(Calibration!$A$2:$A$4,Calibration!$B$2:$B$4,C103)</f>
        <v>409.57079344685292</v>
      </c>
      <c r="K103" s="2">
        <f>TREND(Calibration!$A$2:$A$4,Calibration!$C$2:$C$4,E103)</f>
        <v>1066.3489966947752</v>
      </c>
      <c r="L103" s="2">
        <f>TREND(Calibration!$A$2:$A$4,Calibration!$D$2:$D$4,G103)</f>
        <v>486.59316716058527</v>
      </c>
    </row>
    <row r="104" spans="1:12" x14ac:dyDescent="0.25">
      <c r="A104">
        <v>510089</v>
      </c>
      <c r="B104">
        <v>14.553999900000001</v>
      </c>
      <c r="C104">
        <v>0.63779998000000004</v>
      </c>
      <c r="D104">
        <v>988.45800781000003</v>
      </c>
      <c r="E104">
        <v>2.7509999299999999</v>
      </c>
      <c r="F104">
        <v>9.9000003020963209E+37</v>
      </c>
      <c r="G104">
        <v>1.28100002</v>
      </c>
      <c r="H104">
        <v>1221.6059570299999</v>
      </c>
      <c r="J104" s="2">
        <f>TREND(Calibration!$A$2:$A$4,Calibration!$B$2:$B$4,C104)</f>
        <v>407.91467381305068</v>
      </c>
      <c r="K104" s="2">
        <f>TREND(Calibration!$A$2:$A$4,Calibration!$C$2:$C$4,E104)</f>
        <v>1093.2539139939513</v>
      </c>
      <c r="L104" s="2">
        <f>TREND(Calibration!$A$2:$A$4,Calibration!$D$2:$D$4,G104)</f>
        <v>487.04665887244857</v>
      </c>
    </row>
    <row r="105" spans="1:12" x14ac:dyDescent="0.25">
      <c r="A105">
        <v>515090</v>
      </c>
      <c r="B105">
        <v>14.51799965</v>
      </c>
      <c r="C105">
        <v>0.63020003000000002</v>
      </c>
      <c r="D105">
        <v>9.9000003020963209E+37</v>
      </c>
      <c r="E105">
        <v>2.56200004</v>
      </c>
      <c r="F105">
        <v>1123.1989746100001</v>
      </c>
      <c r="G105">
        <v>1.2783000499999999</v>
      </c>
      <c r="H105">
        <v>9.9000003020963209E+37</v>
      </c>
      <c r="J105" s="2">
        <f>TREND(Calibration!$A$2:$A$4,Calibration!$B$2:$B$4,C105)</f>
        <v>403.25308619701838</v>
      </c>
      <c r="K105" s="2">
        <f>TREND(Calibration!$A$2:$A$4,Calibration!$C$2:$C$4,E105)</f>
        <v>1016.7872939438103</v>
      </c>
      <c r="L105" s="2">
        <f>TREND(Calibration!$A$2:$A$4,Calibration!$D$2:$D$4,G105)</f>
        <v>485.93362604973777</v>
      </c>
    </row>
    <row r="106" spans="1:12" x14ac:dyDescent="0.25">
      <c r="A106">
        <v>520089</v>
      </c>
      <c r="B106">
        <v>14.49600029</v>
      </c>
      <c r="C106">
        <v>0.63400000000000001</v>
      </c>
      <c r="D106">
        <v>966.41900635000002</v>
      </c>
      <c r="E106">
        <v>2.5095999199999999</v>
      </c>
      <c r="F106">
        <v>9.9000003020963209E+37</v>
      </c>
      <c r="G106">
        <v>1.2733999499999999</v>
      </c>
      <c r="H106">
        <v>1183.73400879</v>
      </c>
      <c r="J106" s="2">
        <f>TREND(Calibration!$A$2:$A$4,Calibration!$B$2:$B$4,C106)</f>
        <v>405.58387693818037</v>
      </c>
      <c r="K106" s="2">
        <f>TREND(Calibration!$A$2:$A$4,Calibration!$C$2:$C$4,E106)</f>
        <v>995.58696379217986</v>
      </c>
      <c r="L106" s="2">
        <f>TREND(Calibration!$A$2:$A$4,Calibration!$D$2:$D$4,G106)</f>
        <v>483.91361392569002</v>
      </c>
    </row>
    <row r="107" spans="1:12" x14ac:dyDescent="0.25">
      <c r="A107">
        <v>525090</v>
      </c>
      <c r="B107">
        <v>14.413999560000001</v>
      </c>
      <c r="C107">
        <v>0.63020003000000002</v>
      </c>
      <c r="D107">
        <v>1111.1169433600001</v>
      </c>
      <c r="E107">
        <v>2.5301001099999998</v>
      </c>
      <c r="F107">
        <v>9.9000003020963209E+37</v>
      </c>
      <c r="G107">
        <v>1.2696000300000001</v>
      </c>
      <c r="H107">
        <v>9.9000003020963209E+37</v>
      </c>
      <c r="J107" s="2">
        <f>TREND(Calibration!$A$2:$A$4,Calibration!$B$2:$B$4,C107)</f>
        <v>403.25308619701838</v>
      </c>
      <c r="K107" s="2">
        <f>TREND(Calibration!$A$2:$A$4,Calibration!$C$2:$C$4,E107)</f>
        <v>1003.8810439616747</v>
      </c>
      <c r="L107" s="2">
        <f>TREND(Calibration!$A$2:$A$4,Calibration!$D$2:$D$4,G107)</f>
        <v>482.34713885979124</v>
      </c>
    </row>
    <row r="108" spans="1:12" x14ac:dyDescent="0.25">
      <c r="A108">
        <v>530089</v>
      </c>
      <c r="B108">
        <v>14.29300022</v>
      </c>
      <c r="C108">
        <v>0.63129997000000004</v>
      </c>
      <c r="D108">
        <v>1266.98498535</v>
      </c>
      <c r="E108">
        <v>2.4835999000000002</v>
      </c>
      <c r="F108">
        <v>9.9000003020963209E+37</v>
      </c>
      <c r="G108">
        <v>1.2663999800000001</v>
      </c>
      <c r="H108">
        <v>9.9000003020963209E+37</v>
      </c>
      <c r="J108" s="2">
        <f>TREND(Calibration!$A$2:$A$4,Calibration!$B$2:$B$4,C108)</f>
        <v>403.92775730437813</v>
      </c>
      <c r="K108" s="2">
        <f>TREND(Calibration!$A$2:$A$4,Calibration!$C$2:$C$4,E108)</f>
        <v>985.06773200513464</v>
      </c>
      <c r="L108" s="2">
        <f>TREND(Calibration!$A$2:$A$4,Calibration!$D$2:$D$4,G108)</f>
        <v>481.02795357835635</v>
      </c>
    </row>
    <row r="109" spans="1:12" x14ac:dyDescent="0.25">
      <c r="A109">
        <v>535090</v>
      </c>
      <c r="B109">
        <v>14.18799973</v>
      </c>
      <c r="C109">
        <v>0.62970000999999998</v>
      </c>
      <c r="D109">
        <v>776.12097168000003</v>
      </c>
      <c r="E109">
        <v>2.50519991</v>
      </c>
      <c r="F109">
        <v>9.9000003020963209E+37</v>
      </c>
      <c r="G109">
        <v>1.27180004</v>
      </c>
      <c r="H109">
        <v>9.9000003020963209E+37</v>
      </c>
      <c r="J109" s="2">
        <f>TREND(Calibration!$A$2:$A$4,Calibration!$B$2:$B$4,C109)</f>
        <v>402.94638851614303</v>
      </c>
      <c r="K109" s="2">
        <f>TREND(Calibration!$A$2:$A$4,Calibration!$C$2:$C$4,E109)</f>
        <v>993.80678342865258</v>
      </c>
      <c r="L109" s="2">
        <f>TREND(Calibration!$A$2:$A$4,Calibration!$D$2:$D$4,G109)</f>
        <v>483.25406869245296</v>
      </c>
    </row>
    <row r="110" spans="1:12" x14ac:dyDescent="0.25">
      <c r="A110">
        <v>540090</v>
      </c>
      <c r="B110">
        <v>14.161999700000001</v>
      </c>
      <c r="C110">
        <v>0.62319999999999998</v>
      </c>
      <c r="D110">
        <v>935.94799805000002</v>
      </c>
      <c r="E110">
        <v>2.5062999700000002</v>
      </c>
      <c r="F110">
        <v>9.9000003020963209E+37</v>
      </c>
      <c r="G110">
        <v>1.2706999800000001</v>
      </c>
      <c r="H110">
        <v>9.9000003020963209E+37</v>
      </c>
      <c r="J110" s="2">
        <f>TREND(Calibration!$A$2:$A$4,Calibration!$B$2:$B$4,C110)</f>
        <v>398.95947200747042</v>
      </c>
      <c r="K110" s="2">
        <f>TREND(Calibration!$A$2:$A$4,Calibration!$C$2:$C$4,E110)</f>
        <v>994.25185178320226</v>
      </c>
      <c r="L110" s="2">
        <f>TREND(Calibration!$A$2:$A$4,Calibration!$D$2:$D$4,G110)</f>
        <v>482.80058110297932</v>
      </c>
    </row>
    <row r="111" spans="1:12" x14ac:dyDescent="0.25">
      <c r="A111">
        <v>545091</v>
      </c>
      <c r="B111">
        <v>14.19799995</v>
      </c>
      <c r="C111">
        <v>0.62540001000000001</v>
      </c>
      <c r="D111">
        <v>637.00097656000003</v>
      </c>
      <c r="E111">
        <v>2.63319993</v>
      </c>
      <c r="F111">
        <v>9.9000003020963209E+37</v>
      </c>
      <c r="G111">
        <v>1.2696000300000001</v>
      </c>
      <c r="H111">
        <v>9.9000003020963209E+37</v>
      </c>
      <c r="J111" s="2">
        <f>TREND(Calibration!$A$2:$A$4,Calibration!$B$2:$B$4,C111)</f>
        <v>400.30889396039743</v>
      </c>
      <c r="K111" s="2">
        <f>TREND(Calibration!$A$2:$A$4,Calibration!$C$2:$C$4,E111)</f>
        <v>1045.5937389435499</v>
      </c>
      <c r="L111" s="2">
        <f>TREND(Calibration!$A$2:$A$4,Calibration!$D$2:$D$4,G111)</f>
        <v>482.34713885979124</v>
      </c>
    </row>
    <row r="112" spans="1:12" x14ac:dyDescent="0.25">
      <c r="A112">
        <v>550091</v>
      </c>
      <c r="B112">
        <v>14.27900028</v>
      </c>
      <c r="C112">
        <v>0.62589996999999997</v>
      </c>
      <c r="D112">
        <v>647.88598633000004</v>
      </c>
      <c r="E112">
        <v>2.54629993</v>
      </c>
      <c r="F112">
        <v>9.9000003020963209E+37</v>
      </c>
      <c r="G112">
        <v>1.2668999400000001</v>
      </c>
      <c r="H112">
        <v>9.9000003020963209E+37</v>
      </c>
      <c r="J112" s="2">
        <f>TREND(Calibration!$A$2:$A$4,Calibration!$B$2:$B$4,C112)</f>
        <v>400.6155548390231</v>
      </c>
      <c r="K112" s="2">
        <f>TREND(Calibration!$A$2:$A$4,Calibration!$C$2:$C$4,E112)</f>
        <v>1010.435256669527</v>
      </c>
      <c r="L112" s="2">
        <f>TREND(Calibration!$A$2:$A$4,Calibration!$D$2:$D$4,G112)</f>
        <v>481.23405656840532</v>
      </c>
    </row>
    <row r="113" spans="1:12" x14ac:dyDescent="0.25">
      <c r="A113">
        <v>555104</v>
      </c>
      <c r="B113">
        <v>14.42500019</v>
      </c>
      <c r="C113">
        <v>0.62</v>
      </c>
      <c r="D113">
        <v>631.30902100000003</v>
      </c>
      <c r="E113">
        <v>2.4846999599999999</v>
      </c>
      <c r="F113">
        <v>9.9000003020963209E+37</v>
      </c>
      <c r="G113">
        <v>1.2788000100000001</v>
      </c>
      <c r="H113">
        <v>9.9000003020963209E+37</v>
      </c>
      <c r="J113" s="2">
        <f>TREND(Calibration!$A$2:$A$4,Calibration!$B$2:$B$4,C113)</f>
        <v>396.99668536133419</v>
      </c>
      <c r="K113" s="2">
        <f>TREND(Calibration!$A$2:$A$4,Calibration!$C$2:$C$4,E113)</f>
        <v>985.51280035968421</v>
      </c>
      <c r="L113" s="2">
        <f>TREND(Calibration!$A$2:$A$4,Calibration!$D$2:$D$4,G113)</f>
        <v>486.13972903978674</v>
      </c>
    </row>
    <row r="114" spans="1:12" x14ac:dyDescent="0.25">
      <c r="A114">
        <v>560091</v>
      </c>
      <c r="B114">
        <v>14.54300022</v>
      </c>
      <c r="C114">
        <v>0.62809998</v>
      </c>
      <c r="D114">
        <v>483.51901244999999</v>
      </c>
      <c r="E114">
        <v>2.4317998900000002</v>
      </c>
      <c r="F114">
        <v>9.9000003020963209E+37</v>
      </c>
      <c r="G114">
        <v>1.28530002</v>
      </c>
      <c r="H114">
        <v>9.9000003020963209E+37</v>
      </c>
      <c r="J114" s="2">
        <f>TREND(Calibration!$A$2:$A$4,Calibration!$B$2:$B$4,C114)</f>
        <v>401.96497679195005</v>
      </c>
      <c r="K114" s="2">
        <f>TREND(Calibration!$A$2:$A$4,Calibration!$C$2:$C$4,E114)</f>
        <v>964.11019767395851</v>
      </c>
      <c r="L114" s="2">
        <f>TREND(Calibration!$A$2:$A$4,Calibration!$D$2:$D$4,G114)</f>
        <v>488.81928639707155</v>
      </c>
    </row>
    <row r="115" spans="1:12" x14ac:dyDescent="0.25">
      <c r="A115">
        <v>565090</v>
      </c>
      <c r="B115">
        <v>14.56299973</v>
      </c>
      <c r="C115">
        <v>0.63020003000000002</v>
      </c>
      <c r="D115">
        <v>917.39001465000001</v>
      </c>
      <c r="E115">
        <v>2.38319993</v>
      </c>
      <c r="F115">
        <v>9.9000003020963209E+37</v>
      </c>
      <c r="G115">
        <v>1.2869000399999999</v>
      </c>
      <c r="H115">
        <v>9.9000003020963209E+37</v>
      </c>
      <c r="J115" s="2">
        <f>TREND(Calibration!$A$2:$A$4,Calibration!$B$2:$B$4,C115)</f>
        <v>403.25308619701838</v>
      </c>
      <c r="K115" s="2">
        <f>TREND(Calibration!$A$2:$A$4,Calibration!$C$2:$C$4,E115)</f>
        <v>944.44735725763837</v>
      </c>
      <c r="L115" s="2">
        <f>TREND(Calibration!$A$2:$A$4,Calibration!$D$2:$D$4,G115)</f>
        <v>489.47887697659405</v>
      </c>
    </row>
    <row r="116" spans="1:12" x14ac:dyDescent="0.25">
      <c r="A116">
        <v>570090</v>
      </c>
      <c r="B116">
        <v>14.524999619999999</v>
      </c>
      <c r="C116">
        <v>0.62860000000000005</v>
      </c>
      <c r="D116">
        <v>9.9000003020963209E+37</v>
      </c>
      <c r="E116">
        <v>2.4296000000000002</v>
      </c>
      <c r="F116">
        <v>9.9000003020963209E+37</v>
      </c>
      <c r="G116">
        <v>1.2869000399999999</v>
      </c>
      <c r="H116">
        <v>9.9000003020963209E+37</v>
      </c>
      <c r="J116" s="2">
        <f>TREND(Calibration!$A$2:$A$4,Calibration!$B$2:$B$4,C116)</f>
        <v>402.27167447282545</v>
      </c>
      <c r="K116" s="2">
        <f>TREND(Calibration!$A$2:$A$4,Calibration!$C$2:$C$4,E116)</f>
        <v>963.22015401953047</v>
      </c>
      <c r="L116" s="2">
        <f>TREND(Calibration!$A$2:$A$4,Calibration!$D$2:$D$4,G116)</f>
        <v>489.47887697659405</v>
      </c>
    </row>
    <row r="117" spans="1:12" x14ac:dyDescent="0.25">
      <c r="A117">
        <v>575092</v>
      </c>
      <c r="B117">
        <v>14.46199989</v>
      </c>
      <c r="C117">
        <v>0.62429999999999997</v>
      </c>
      <c r="D117">
        <v>703.25701904000005</v>
      </c>
      <c r="E117">
        <v>2.50040007</v>
      </c>
      <c r="F117">
        <v>9.9000003020963209E+37</v>
      </c>
      <c r="G117">
        <v>1.28750002</v>
      </c>
      <c r="H117">
        <v>9.9000003020963209E+37</v>
      </c>
      <c r="J117" s="2">
        <f>TREND(Calibration!$A$2:$A$4,Calibration!$B$2:$B$4,C117)</f>
        <v>399.63417991707979</v>
      </c>
      <c r="K117" s="2">
        <f>TREND(Calibration!$A$2:$A$4,Calibration!$C$2:$C$4,E117)</f>
        <v>991.86483763396734</v>
      </c>
      <c r="L117" s="2">
        <f>TREND(Calibration!$A$2:$A$4,Calibration!$D$2:$D$4,G117)</f>
        <v>489.72621210734371</v>
      </c>
    </row>
    <row r="118" spans="1:12" x14ac:dyDescent="0.25">
      <c r="A118">
        <v>580091</v>
      </c>
      <c r="B118">
        <v>14.399999619999999</v>
      </c>
      <c r="C118">
        <v>0.62370002000000002</v>
      </c>
      <c r="D118">
        <v>488.31100464000002</v>
      </c>
      <c r="E118">
        <v>2.6133000900000001</v>
      </c>
      <c r="F118">
        <v>9.9000003020963209E+37</v>
      </c>
      <c r="G118">
        <v>1.2891000500000001</v>
      </c>
      <c r="H118">
        <v>9.9000003020963209E+37</v>
      </c>
      <c r="J118" s="2">
        <f>TREND(Calibration!$A$2:$A$4,Calibration!$B$2:$B$4,C118)</f>
        <v>399.26616968834577</v>
      </c>
      <c r="K118" s="2">
        <f>TREND(Calibration!$A$2:$A$4,Calibration!$C$2:$C$4,E118)</f>
        <v>1037.5425516950356</v>
      </c>
      <c r="L118" s="2">
        <f>TREND(Calibration!$A$2:$A$4,Calibration!$D$2:$D$4,G118)</f>
        <v>490.385806809256</v>
      </c>
    </row>
    <row r="119" spans="1:12" x14ac:dyDescent="0.25">
      <c r="A119">
        <v>585091</v>
      </c>
      <c r="B119">
        <v>14.29899979</v>
      </c>
      <c r="C119">
        <v>0.62269998000000004</v>
      </c>
      <c r="D119">
        <v>525.63897704999999</v>
      </c>
      <c r="E119">
        <v>2.8097999100000002</v>
      </c>
      <c r="F119">
        <v>9.9000003020963209E+37</v>
      </c>
      <c r="G119">
        <v>1.28639996</v>
      </c>
      <c r="H119">
        <v>9.9000003020963209E+37</v>
      </c>
      <c r="J119" s="2">
        <f>TREND(Calibration!$A$2:$A$4,Calibration!$B$2:$B$4,C119)</f>
        <v>398.65277432659514</v>
      </c>
      <c r="K119" s="2">
        <f>TREND(Calibration!$A$2:$A$4,Calibration!$C$2:$C$4,E119)</f>
        <v>1117.0435348747671</v>
      </c>
      <c r="L119" s="2">
        <f>TREND(Calibration!$A$2:$A$4,Calibration!$D$2:$D$4,G119)</f>
        <v>489.27272451787007</v>
      </c>
    </row>
    <row r="120" spans="1:12" x14ac:dyDescent="0.25">
      <c r="A120">
        <v>590104</v>
      </c>
      <c r="B120">
        <v>14.25399971</v>
      </c>
      <c r="C120">
        <v>0.62589996999999997</v>
      </c>
      <c r="D120">
        <v>548.53302001999998</v>
      </c>
      <c r="E120">
        <v>2.4577000099999999</v>
      </c>
      <c r="F120">
        <v>9.9000003020963209E+37</v>
      </c>
      <c r="G120">
        <v>1.28750002</v>
      </c>
      <c r="H120">
        <v>9.9000003020963209E+37</v>
      </c>
      <c r="J120" s="2">
        <f>TREND(Calibration!$A$2:$A$4,Calibration!$B$2:$B$4,C120)</f>
        <v>400.6155548390231</v>
      </c>
      <c r="K120" s="2">
        <f>TREND(Calibration!$A$2:$A$4,Calibration!$C$2:$C$4,E120)</f>
        <v>974.58901136688212</v>
      </c>
      <c r="L120" s="2">
        <f>TREND(Calibration!$A$2:$A$4,Calibration!$D$2:$D$4,G120)</f>
        <v>489.72621210734371</v>
      </c>
    </row>
    <row r="121" spans="1:12" x14ac:dyDescent="0.25">
      <c r="A121">
        <v>595092</v>
      </c>
      <c r="B121">
        <v>14.286999700000001</v>
      </c>
      <c r="C121">
        <v>0.62540001000000001</v>
      </c>
      <c r="D121">
        <v>349.50601196000002</v>
      </c>
      <c r="E121">
        <v>2.4679999399999999</v>
      </c>
      <c r="F121">
        <v>9.9000003020963209E+37</v>
      </c>
      <c r="G121">
        <v>1.28149998</v>
      </c>
      <c r="H121">
        <v>9.9000003020963209E+37</v>
      </c>
      <c r="J121" s="2">
        <f>TREND(Calibration!$A$2:$A$4,Calibration!$B$2:$B$4,C121)</f>
        <v>400.30889396039743</v>
      </c>
      <c r="K121" s="2">
        <f>TREND(Calibration!$A$2:$A$4,Calibration!$C$2:$C$4,E121)</f>
        <v>978.75621397135478</v>
      </c>
      <c r="L121" s="2">
        <f>TREND(Calibration!$A$2:$A$4,Calibration!$D$2:$D$4,G121)</f>
        <v>487.25276186249744</v>
      </c>
    </row>
    <row r="122" spans="1:12" x14ac:dyDescent="0.25">
      <c r="A122">
        <v>600092</v>
      </c>
      <c r="B122">
        <v>14.402999879999999</v>
      </c>
      <c r="C122">
        <v>0.62639999000000002</v>
      </c>
      <c r="D122">
        <v>950.10400390999996</v>
      </c>
      <c r="E122">
        <v>2.4307000599999999</v>
      </c>
      <c r="F122">
        <v>9.9000003020963209E+37</v>
      </c>
      <c r="G122">
        <v>1.2793999899999999</v>
      </c>
      <c r="H122">
        <v>9.9000003020963209E+37</v>
      </c>
      <c r="J122" s="2">
        <f>TREND(Calibration!$A$2:$A$4,Calibration!$B$2:$B$4,C122)</f>
        <v>400.92225251989845</v>
      </c>
      <c r="K122" s="2">
        <f>TREND(Calibration!$A$2:$A$4,Calibration!$C$2:$C$4,E122)</f>
        <v>963.66522237408003</v>
      </c>
      <c r="L122" s="2">
        <f>TREND(Calibration!$A$2:$A$4,Calibration!$D$2:$D$4,G122)</f>
        <v>486.38706417053629</v>
      </c>
    </row>
    <row r="123" spans="1:12" x14ac:dyDescent="0.25">
      <c r="A123">
        <v>605091</v>
      </c>
      <c r="B123">
        <v>14.49400043</v>
      </c>
      <c r="C123">
        <v>0.63080000999999997</v>
      </c>
      <c r="D123">
        <v>561.17401123000002</v>
      </c>
      <c r="E123">
        <v>2.4209999999999998</v>
      </c>
      <c r="F123">
        <v>9.9000003020963209E+37</v>
      </c>
      <c r="G123">
        <v>1.2783000499999999</v>
      </c>
      <c r="H123">
        <v>9.9000003020963209E+37</v>
      </c>
      <c r="J123" s="2">
        <f>TREND(Calibration!$A$2:$A$4,Calibration!$B$2:$B$4,C123)</f>
        <v>403.62109642575234</v>
      </c>
      <c r="K123" s="2">
        <f>TREND(Calibration!$A$2:$A$4,Calibration!$C$2:$C$4,E123)</f>
        <v>959.74071848953497</v>
      </c>
      <c r="L123" s="2">
        <f>TREND(Calibration!$A$2:$A$4,Calibration!$D$2:$D$4,G123)</f>
        <v>485.93362604973777</v>
      </c>
    </row>
    <row r="124" spans="1:12" x14ac:dyDescent="0.25">
      <c r="A124">
        <v>610092</v>
      </c>
      <c r="B124">
        <v>14.571999549999999</v>
      </c>
      <c r="C124">
        <v>0.63239997999999997</v>
      </c>
      <c r="D124">
        <v>760.18298340000001</v>
      </c>
      <c r="E124">
        <v>2.5566000899999999</v>
      </c>
      <c r="F124">
        <v>9.9000003020963209E+37</v>
      </c>
      <c r="G124">
        <v>1.28100002</v>
      </c>
      <c r="H124">
        <v>965.14202881000006</v>
      </c>
      <c r="J124" s="2">
        <f>TREND(Calibration!$A$2:$A$4,Calibration!$B$2:$B$4,C124)</f>
        <v>404.60247134769565</v>
      </c>
      <c r="K124" s="2">
        <f>TREND(Calibration!$A$2:$A$4,Calibration!$C$2:$C$4,E124)</f>
        <v>1014.6025523286708</v>
      </c>
      <c r="L124" s="2">
        <f>TREND(Calibration!$A$2:$A$4,Calibration!$D$2:$D$4,G124)</f>
        <v>487.04665887244857</v>
      </c>
    </row>
    <row r="125" spans="1:12" x14ac:dyDescent="0.25">
      <c r="A125">
        <v>615116</v>
      </c>
      <c r="B125">
        <v>14.62100029</v>
      </c>
      <c r="C125">
        <v>0.63400000000000001</v>
      </c>
      <c r="D125">
        <v>841.70599364999998</v>
      </c>
      <c r="E125">
        <v>2.49230003</v>
      </c>
      <c r="F125">
        <v>9.9000003020963209E+37</v>
      </c>
      <c r="G125">
        <v>1.28530002</v>
      </c>
      <c r="H125">
        <v>9.9000003020963209E+37</v>
      </c>
      <c r="J125" s="2">
        <f>TREND(Calibration!$A$2:$A$4,Calibration!$B$2:$B$4,C125)</f>
        <v>405.58387693818037</v>
      </c>
      <c r="K125" s="2">
        <f>TREND(Calibration!$A$2:$A$4,Calibration!$C$2:$C$4,E125)</f>
        <v>988.58767868392283</v>
      </c>
      <c r="L125" s="2">
        <f>TREND(Calibration!$A$2:$A$4,Calibration!$D$2:$D$4,G125)</f>
        <v>488.81928639707155</v>
      </c>
    </row>
    <row r="126" spans="1:12" x14ac:dyDescent="0.25">
      <c r="A126">
        <v>620092</v>
      </c>
      <c r="B126">
        <v>14.6079998</v>
      </c>
      <c r="C126">
        <v>0.63450002999999999</v>
      </c>
      <c r="D126">
        <v>603.11199951000003</v>
      </c>
      <c r="E126">
        <v>2.3750998999999999</v>
      </c>
      <c r="F126">
        <v>9.9000003020963209E+37</v>
      </c>
      <c r="G126">
        <v>1.2848000500000001</v>
      </c>
      <c r="H126">
        <v>1013.05401611</v>
      </c>
      <c r="J126" s="2">
        <f>TREND(Calibration!$A$2:$A$4,Calibration!$B$2:$B$4,C126)</f>
        <v>405.89058075276398</v>
      </c>
      <c r="K126" s="2">
        <f>TREND(Calibration!$A$2:$A$4,Calibration!$C$2:$C$4,E126)</f>
        <v>941.17020235344899</v>
      </c>
      <c r="L126" s="2">
        <f>TREND(Calibration!$A$2:$A$4,Calibration!$D$2:$D$4,G126)</f>
        <v>488.61317928463302</v>
      </c>
    </row>
    <row r="127" spans="1:12" x14ac:dyDescent="0.25">
      <c r="A127">
        <v>625091</v>
      </c>
      <c r="B127">
        <v>14.539999959999999</v>
      </c>
      <c r="C127">
        <v>0.63400000000000001</v>
      </c>
      <c r="D127">
        <v>828.61102295000001</v>
      </c>
      <c r="E127">
        <v>2.2864999799999999</v>
      </c>
      <c r="F127">
        <v>9.9000003020963209E+37</v>
      </c>
      <c r="G127">
        <v>1.28530002</v>
      </c>
      <c r="H127">
        <v>9.9000003020963209E+37</v>
      </c>
      <c r="J127" s="2">
        <f>TREND(Calibration!$A$2:$A$4,Calibration!$B$2:$B$4,C127)</f>
        <v>405.58387693818037</v>
      </c>
      <c r="K127" s="2">
        <f>TREND(Calibration!$A$2:$A$4,Calibration!$C$2:$C$4,E127)</f>
        <v>905.3239570508041</v>
      </c>
      <c r="L127" s="2">
        <f>TREND(Calibration!$A$2:$A$4,Calibration!$D$2:$D$4,G127)</f>
        <v>488.81928639707155</v>
      </c>
    </row>
    <row r="128" spans="1:12" x14ac:dyDescent="0.25">
      <c r="A128">
        <v>630091</v>
      </c>
      <c r="B128">
        <v>14.416000370000001</v>
      </c>
      <c r="C128">
        <v>0.63510001000000005</v>
      </c>
      <c r="D128">
        <v>971.17401123000002</v>
      </c>
      <c r="E128">
        <v>2.3492000100000001</v>
      </c>
      <c r="F128">
        <v>9.9000003020963209E+37</v>
      </c>
      <c r="G128">
        <v>1.28530002</v>
      </c>
      <c r="H128">
        <v>1210.90002441</v>
      </c>
      <c r="J128" s="2">
        <f>TREND(Calibration!$A$2:$A$4,Calibration!$B$2:$B$4,C128)</f>
        <v>406.258590981498</v>
      </c>
      <c r="K128" s="2">
        <f>TREND(Calibration!$A$2:$A$4,Calibration!$C$2:$C$4,E128)</f>
        <v>930.69148171519657</v>
      </c>
      <c r="L128" s="2">
        <f>TREND(Calibration!$A$2:$A$4,Calibration!$D$2:$D$4,G128)</f>
        <v>488.81928639707155</v>
      </c>
    </row>
    <row r="129" spans="1:12" x14ac:dyDescent="0.25">
      <c r="A129">
        <v>635091</v>
      </c>
      <c r="B129">
        <v>14.364000320000001</v>
      </c>
      <c r="C129">
        <v>0.63239997999999997</v>
      </c>
      <c r="D129">
        <v>1192.45996094</v>
      </c>
      <c r="E129">
        <v>2.3431999700000001</v>
      </c>
      <c r="F129">
        <v>9.9000003020963209E+37</v>
      </c>
      <c r="G129">
        <v>1.2848000500000001</v>
      </c>
      <c r="H129">
        <v>1112.30700684</v>
      </c>
      <c r="J129" s="2">
        <f>TREND(Calibration!$A$2:$A$4,Calibration!$B$2:$B$4,C129)</f>
        <v>404.60247134769565</v>
      </c>
      <c r="K129" s="2">
        <f>TREND(Calibration!$A$2:$A$4,Calibration!$C$2:$C$4,E129)</f>
        <v>928.26395237131362</v>
      </c>
      <c r="L129" s="2">
        <f>TREND(Calibration!$A$2:$A$4,Calibration!$D$2:$D$4,G129)</f>
        <v>488.61317928463302</v>
      </c>
    </row>
    <row r="130" spans="1:12" x14ac:dyDescent="0.25">
      <c r="A130">
        <v>640091</v>
      </c>
      <c r="B130">
        <v>14.2670002</v>
      </c>
      <c r="C130">
        <v>0.63239997999999997</v>
      </c>
      <c r="D130">
        <v>1247.7180175799999</v>
      </c>
      <c r="E130">
        <v>2.2925000199999999</v>
      </c>
      <c r="F130">
        <v>9.9000003020963209E+37</v>
      </c>
      <c r="G130">
        <v>1.2879999900000001</v>
      </c>
      <c r="H130">
        <v>1265.9909668</v>
      </c>
      <c r="J130" s="2">
        <f>TREND(Calibration!$A$2:$A$4,Calibration!$B$2:$B$4,C130)</f>
        <v>404.60247134769565</v>
      </c>
      <c r="K130" s="2">
        <f>TREND(Calibration!$A$2:$A$4,Calibration!$C$2:$C$4,E130)</f>
        <v>907.75148639468705</v>
      </c>
      <c r="L130" s="2">
        <f>TREND(Calibration!$A$2:$A$4,Calibration!$D$2:$D$4,G130)</f>
        <v>489.93231921978236</v>
      </c>
    </row>
    <row r="131" spans="1:12" x14ac:dyDescent="0.25">
      <c r="A131">
        <v>645091</v>
      </c>
      <c r="B131">
        <v>14.286999700000001</v>
      </c>
      <c r="C131">
        <v>0.63620001000000004</v>
      </c>
      <c r="D131">
        <v>1235.6219482399999</v>
      </c>
      <c r="E131">
        <v>2.2881999</v>
      </c>
      <c r="F131">
        <v>9.9000003020963209E+37</v>
      </c>
      <c r="G131">
        <v>1.28639996</v>
      </c>
      <c r="H131">
        <v>1219.2159423799999</v>
      </c>
      <c r="J131" s="2">
        <f>TREND(Calibration!$A$2:$A$4,Calibration!$B$2:$B$4,C131)</f>
        <v>406.93329889110737</v>
      </c>
      <c r="K131" s="2">
        <f>TREND(Calibration!$A$2:$A$4,Calibration!$C$2:$C$4,E131)</f>
        <v>906.01172007942614</v>
      </c>
      <c r="L131" s="2">
        <f>TREND(Calibration!$A$2:$A$4,Calibration!$D$2:$D$4,G131)</f>
        <v>489.27272451787007</v>
      </c>
    </row>
    <row r="132" spans="1:12" x14ac:dyDescent="0.25">
      <c r="A132">
        <v>650091</v>
      </c>
      <c r="B132">
        <v>14.31999969</v>
      </c>
      <c r="C132">
        <v>0.63349997999999996</v>
      </c>
      <c r="D132">
        <v>9.9000003020963209E+37</v>
      </c>
      <c r="E132">
        <v>2.2077000099999999</v>
      </c>
      <c r="F132">
        <v>894.05798340000001</v>
      </c>
      <c r="G132">
        <v>1.28579998</v>
      </c>
      <c r="H132">
        <v>9.9000003020963209E+37</v>
      </c>
      <c r="J132" s="2">
        <f>TREND(Calibration!$A$2:$A$4,Calibration!$B$2:$B$4,C132)</f>
        <v>405.27717925730502</v>
      </c>
      <c r="K132" s="2">
        <f>TREND(Calibration!$A$2:$A$4,Calibration!$C$2:$C$4,E132)</f>
        <v>873.44262968097064</v>
      </c>
      <c r="L132" s="2">
        <f>TREND(Calibration!$A$2:$A$4,Calibration!$D$2:$D$4,G132)</f>
        <v>489.02538938712041</v>
      </c>
    </row>
    <row r="133" spans="1:12" x14ac:dyDescent="0.25">
      <c r="A133">
        <v>655092</v>
      </c>
      <c r="B133">
        <v>14.411000250000001</v>
      </c>
      <c r="C133">
        <v>0.62910001999999998</v>
      </c>
      <c r="D133">
        <v>1344.9949951200001</v>
      </c>
      <c r="E133">
        <v>2.1056001200000001</v>
      </c>
      <c r="F133">
        <v>882.80603026999995</v>
      </c>
      <c r="G133">
        <v>1.29069996</v>
      </c>
      <c r="H133">
        <v>1335.6319580100001</v>
      </c>
      <c r="J133" s="2">
        <f>TREND(Calibration!$A$2:$A$4,Calibration!$B$2:$B$4,C133)</f>
        <v>402.57837215370074</v>
      </c>
      <c r="K133" s="2">
        <f>TREND(Calibration!$A$2:$A$4,Calibration!$C$2:$C$4,E133)</f>
        <v>832.13449190485233</v>
      </c>
      <c r="L133" s="2">
        <f>TREND(Calibration!$A$2:$A$4,Calibration!$D$2:$D$4,G133)</f>
        <v>491.04535204249305</v>
      </c>
    </row>
    <row r="134" spans="1:12" x14ac:dyDescent="0.25">
      <c r="A134">
        <v>660092</v>
      </c>
      <c r="B134">
        <v>14.446999549999999</v>
      </c>
      <c r="C134">
        <v>0.63669997</v>
      </c>
      <c r="D134">
        <v>9.9000003020963209E+37</v>
      </c>
      <c r="E134">
        <v>2.0980999499999999</v>
      </c>
      <c r="F134">
        <v>576.35302734000004</v>
      </c>
      <c r="G134">
        <v>1.2879999900000001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829.10003167473542</v>
      </c>
      <c r="L134" s="2">
        <f>TREND(Calibration!$A$2:$A$4,Calibration!$D$2:$D$4,G134)</f>
        <v>489.93231921978236</v>
      </c>
    </row>
    <row r="135" spans="1:12" x14ac:dyDescent="0.25">
      <c r="A135">
        <v>665091</v>
      </c>
      <c r="B135">
        <v>14.47099972</v>
      </c>
      <c r="C135">
        <v>0.63239997999999997</v>
      </c>
      <c r="D135">
        <v>9.9000003020963209E+37</v>
      </c>
      <c r="E135">
        <v>2.0186998799999998</v>
      </c>
      <c r="F135">
        <v>613.41802978999999</v>
      </c>
      <c r="G135">
        <v>1.2879999900000001</v>
      </c>
      <c r="H135">
        <v>1244.7209472699999</v>
      </c>
      <c r="J135" s="2">
        <f>TREND(Calibration!$A$2:$A$4,Calibration!$B$2:$B$4,C135)</f>
        <v>404.60247134769565</v>
      </c>
      <c r="K135" s="2">
        <f>TREND(Calibration!$A$2:$A$4,Calibration!$C$2:$C$4,E135)</f>
        <v>796.97591253030294</v>
      </c>
      <c r="L135" s="2">
        <f>TREND(Calibration!$A$2:$A$4,Calibration!$D$2:$D$4,G135)</f>
        <v>489.93231921978236</v>
      </c>
    </row>
    <row r="136" spans="1:12" x14ac:dyDescent="0.25">
      <c r="A136">
        <v>670091</v>
      </c>
      <c r="B136">
        <v>14.44200039</v>
      </c>
      <c r="C136">
        <v>0.63349997999999996</v>
      </c>
      <c r="D136">
        <v>9.9000003020963209E+37</v>
      </c>
      <c r="E136">
        <v>2.0013999899999999</v>
      </c>
      <c r="F136">
        <v>405.74301147</v>
      </c>
      <c r="G136">
        <v>1.2884999500000001</v>
      </c>
      <c r="H136">
        <v>9.9000003020963209E+37</v>
      </c>
      <c r="J136" s="2">
        <f>TREND(Calibration!$A$2:$A$4,Calibration!$B$2:$B$4,C136)</f>
        <v>405.27717925730502</v>
      </c>
      <c r="K136" s="2">
        <f>TREND(Calibration!$A$2:$A$4,Calibration!$C$2:$C$4,E136)</f>
        <v>789.97662742204591</v>
      </c>
      <c r="L136" s="2">
        <f>TREND(Calibration!$A$2:$A$4,Calibration!$D$2:$D$4,G136)</f>
        <v>490.13842220983122</v>
      </c>
    </row>
    <row r="137" spans="1:12" x14ac:dyDescent="0.25">
      <c r="A137">
        <v>675094</v>
      </c>
      <c r="B137">
        <v>14.369999890000001</v>
      </c>
      <c r="C137">
        <v>0.63669997</v>
      </c>
      <c r="D137">
        <v>9.9000003020963209E+37</v>
      </c>
      <c r="E137">
        <v>1.95120001</v>
      </c>
      <c r="F137">
        <v>326.23300171</v>
      </c>
      <c r="G137">
        <v>1.2912000400000001</v>
      </c>
      <c r="H137">
        <v>9.9000003020963209E+37</v>
      </c>
      <c r="J137" s="2">
        <f>TREND(Calibration!$A$2:$A$4,Calibration!$B$2:$B$4,C137)</f>
        <v>407.23995976973305</v>
      </c>
      <c r="K137" s="2">
        <f>TREND(Calibration!$A$2:$A$4,Calibration!$C$2:$C$4,E137)</f>
        <v>769.66644207122545</v>
      </c>
      <c r="L137" s="2">
        <f>TREND(Calibration!$A$2:$A$4,Calibration!$D$2:$D$4,G137)</f>
        <v>491.25150450121714</v>
      </c>
    </row>
    <row r="138" spans="1:12" x14ac:dyDescent="0.25">
      <c r="A138">
        <v>680094</v>
      </c>
      <c r="B138">
        <v>14.272999759999999</v>
      </c>
      <c r="C138">
        <v>0.63020003000000002</v>
      </c>
      <c r="D138">
        <v>1084.4739990200001</v>
      </c>
      <c r="E138">
        <v>1.91009998</v>
      </c>
      <c r="F138">
        <v>820.02001953000001</v>
      </c>
      <c r="G138">
        <v>1.2891000500000001</v>
      </c>
      <c r="H138">
        <v>9.9000003020963209E+37</v>
      </c>
      <c r="J138" s="2">
        <f>TREND(Calibration!$A$2:$A$4,Calibration!$B$2:$B$4,C138)</f>
        <v>403.25308619701838</v>
      </c>
      <c r="K138" s="2">
        <f>TREND(Calibration!$A$2:$A$4,Calibration!$C$2:$C$4,E138)</f>
        <v>753.03796478449578</v>
      </c>
      <c r="L138" s="2">
        <f>TREND(Calibration!$A$2:$A$4,Calibration!$D$2:$D$4,G138)</f>
        <v>490.385806809256</v>
      </c>
    </row>
    <row r="139" spans="1:12" x14ac:dyDescent="0.25">
      <c r="A139">
        <v>685093</v>
      </c>
      <c r="B139">
        <v>14.26299953</v>
      </c>
      <c r="C139">
        <v>0.62639999000000002</v>
      </c>
      <c r="D139">
        <v>973.70800781000003</v>
      </c>
      <c r="E139">
        <v>1.8961000400000001</v>
      </c>
      <c r="F139">
        <v>1245.42700195</v>
      </c>
      <c r="G139">
        <v>1.2891000500000001</v>
      </c>
      <c r="H139">
        <v>9.9000003020963209E+37</v>
      </c>
      <c r="J139" s="2">
        <f>TREND(Calibration!$A$2:$A$4,Calibration!$B$2:$B$4,C139)</f>
        <v>400.92225251989845</v>
      </c>
      <c r="K139" s="2">
        <f>TREND(Calibration!$A$2:$A$4,Calibration!$C$2:$C$4,E139)</f>
        <v>747.37379168521636</v>
      </c>
      <c r="L139" s="2">
        <f>TREND(Calibration!$A$2:$A$4,Calibration!$D$2:$D$4,G139)</f>
        <v>490.385806809256</v>
      </c>
    </row>
    <row r="140" spans="1:12" x14ac:dyDescent="0.25">
      <c r="A140">
        <v>690094</v>
      </c>
      <c r="B140">
        <v>14.30200005</v>
      </c>
      <c r="C140">
        <v>0.63510001000000005</v>
      </c>
      <c r="D140">
        <v>266.19601440000002</v>
      </c>
      <c r="E140">
        <v>1.81449997</v>
      </c>
      <c r="F140">
        <v>9.9000003020963209E+37</v>
      </c>
      <c r="G140">
        <v>1.28750002</v>
      </c>
      <c r="H140">
        <v>9.9000003020963209E+37</v>
      </c>
      <c r="J140" s="2">
        <f>TREND(Calibration!$A$2:$A$4,Calibration!$B$2:$B$4,C140)</f>
        <v>406.258590981498</v>
      </c>
      <c r="K140" s="2">
        <f>TREND(Calibration!$A$2:$A$4,Calibration!$C$2:$C$4,E140)</f>
        <v>714.35958438194803</v>
      </c>
      <c r="L140" s="2">
        <f>TREND(Calibration!$A$2:$A$4,Calibration!$D$2:$D$4,G140)</f>
        <v>489.72621210734371</v>
      </c>
    </row>
    <row r="141" spans="1:12" x14ac:dyDescent="0.25">
      <c r="A141">
        <v>695094</v>
      </c>
      <c r="B141">
        <v>14.309000019999999</v>
      </c>
      <c r="C141">
        <v>0.63779998000000004</v>
      </c>
      <c r="D141">
        <v>946.35498046999999</v>
      </c>
      <c r="E141">
        <v>1.81289995</v>
      </c>
      <c r="F141">
        <v>9.9000003020963209E+37</v>
      </c>
      <c r="G141">
        <v>1.28960001</v>
      </c>
      <c r="H141">
        <v>1345.0620117200001</v>
      </c>
      <c r="J141" s="2">
        <f>TREND(Calibration!$A$2:$A$4,Calibration!$B$2:$B$4,C141)</f>
        <v>407.91467381305068</v>
      </c>
      <c r="K141" s="2">
        <f>TREND(Calibration!$A$2:$A$4,Calibration!$C$2:$C$4,E141)</f>
        <v>713.71223944744759</v>
      </c>
      <c r="L141" s="2">
        <f>TREND(Calibration!$A$2:$A$4,Calibration!$D$2:$D$4,G141)</f>
        <v>490.59190979930486</v>
      </c>
    </row>
    <row r="142" spans="1:12" x14ac:dyDescent="0.25">
      <c r="A142">
        <v>700106</v>
      </c>
      <c r="B142">
        <v>14.39000034</v>
      </c>
      <c r="C142">
        <v>0.63180000000000003</v>
      </c>
      <c r="D142">
        <v>9.9000003020963209E+37</v>
      </c>
      <c r="E142">
        <v>1.7719000600000001</v>
      </c>
      <c r="F142">
        <v>9.9000003020963209E+37</v>
      </c>
      <c r="G142">
        <v>1.29069996</v>
      </c>
      <c r="H142">
        <v>9.9000003020963209E+37</v>
      </c>
      <c r="J142" s="2">
        <f>TREND(Calibration!$A$2:$A$4,Calibration!$B$2:$B$4,C142)</f>
        <v>404.23446111896169</v>
      </c>
      <c r="K142" s="2">
        <f>TREND(Calibration!$A$2:$A$4,Calibration!$C$2:$C$4,E142)</f>
        <v>697.12427735536608</v>
      </c>
      <c r="L142" s="2">
        <f>TREND(Calibration!$A$2:$A$4,Calibration!$D$2:$D$4,G142)</f>
        <v>491.04535204249305</v>
      </c>
    </row>
    <row r="143" spans="1:12" x14ac:dyDescent="0.25">
      <c r="A143">
        <v>705095</v>
      </c>
      <c r="B143">
        <v>14.454999920000001</v>
      </c>
      <c r="C143">
        <v>0.62860000000000005</v>
      </c>
      <c r="D143">
        <v>846.61401366999996</v>
      </c>
      <c r="E143">
        <v>1.73889995</v>
      </c>
      <c r="F143">
        <v>9.9000003020963209E+37</v>
      </c>
      <c r="G143">
        <v>1.29340005</v>
      </c>
      <c r="H143">
        <v>9.9000003020963209E+37</v>
      </c>
      <c r="J143" s="2">
        <f>TREND(Calibration!$A$2:$A$4,Calibration!$B$2:$B$4,C143)</f>
        <v>402.27167447282545</v>
      </c>
      <c r="K143" s="2">
        <f>TREND(Calibration!$A$2:$A$4,Calibration!$C$2:$C$4,E143)</f>
        <v>683.77291046841776</v>
      </c>
      <c r="L143" s="2">
        <f>TREND(Calibration!$A$2:$A$4,Calibration!$D$2:$D$4,G143)</f>
        <v>492.15843433387897</v>
      </c>
    </row>
    <row r="144" spans="1:12" x14ac:dyDescent="0.25">
      <c r="A144">
        <v>710094</v>
      </c>
      <c r="B144">
        <v>14.47399998</v>
      </c>
      <c r="C144">
        <v>0.62269998000000004</v>
      </c>
      <c r="D144">
        <v>-9.9000003020963209E+37</v>
      </c>
      <c r="E144">
        <v>1.74109995</v>
      </c>
      <c r="F144">
        <v>1342.6290283200001</v>
      </c>
      <c r="G144">
        <v>1.29340005</v>
      </c>
      <c r="H144">
        <v>1262.9110107399999</v>
      </c>
      <c r="J144" s="2">
        <f>TREND(Calibration!$A$2:$A$4,Calibration!$B$2:$B$4,C144)</f>
        <v>398.65277432659514</v>
      </c>
      <c r="K144" s="2">
        <f>TREND(Calibration!$A$2:$A$4,Calibration!$C$2:$C$4,E144)</f>
        <v>684.66299862725384</v>
      </c>
      <c r="L144" s="2">
        <f>TREND(Calibration!$A$2:$A$4,Calibration!$D$2:$D$4,G144)</f>
        <v>492.15843433387897</v>
      </c>
    </row>
    <row r="145" spans="1:12" x14ac:dyDescent="0.25">
      <c r="A145">
        <v>715095</v>
      </c>
      <c r="B145">
        <v>14.463999749999999</v>
      </c>
      <c r="C145">
        <v>0.62159997</v>
      </c>
      <c r="D145">
        <v>859.26397704999999</v>
      </c>
      <c r="E145">
        <v>1.6833000199999999</v>
      </c>
      <c r="F145">
        <v>1278.1750488299999</v>
      </c>
      <c r="G145">
        <v>1.29069996</v>
      </c>
      <c r="H145">
        <v>1301.29199219</v>
      </c>
      <c r="J145" s="2">
        <f>TREND(Calibration!$A$2:$A$4,Calibration!$B$2:$B$4,C145)</f>
        <v>397.9780602832775</v>
      </c>
      <c r="K145" s="2">
        <f>TREND(Calibration!$A$2:$A$4,Calibration!$C$2:$C$4,E145)</f>
        <v>661.27798350245791</v>
      </c>
      <c r="L145" s="2">
        <f>TREND(Calibration!$A$2:$A$4,Calibration!$D$2:$D$4,G145)</f>
        <v>491.04535204249305</v>
      </c>
    </row>
    <row r="146" spans="1:12" x14ac:dyDescent="0.25">
      <c r="A146">
        <v>720093</v>
      </c>
      <c r="B146">
        <v>14.44200039</v>
      </c>
      <c r="C146">
        <v>0.62429999999999997</v>
      </c>
      <c r="D146">
        <v>1308.9090576200001</v>
      </c>
      <c r="E146">
        <v>1.60769999</v>
      </c>
      <c r="F146">
        <v>1171.1169433600001</v>
      </c>
      <c r="G146">
        <v>1.2912000400000001</v>
      </c>
      <c r="H146">
        <v>1344.68200684</v>
      </c>
      <c r="J146" s="2">
        <f>TREND(Calibration!$A$2:$A$4,Calibration!$B$2:$B$4,C146)</f>
        <v>399.63417991707979</v>
      </c>
      <c r="K146" s="2">
        <f>TREND(Calibration!$A$2:$A$4,Calibration!$C$2:$C$4,E146)</f>
        <v>630.69130554307253</v>
      </c>
      <c r="L146" s="2">
        <f>TREND(Calibration!$A$2:$A$4,Calibration!$D$2:$D$4,G146)</f>
        <v>491.25150450121714</v>
      </c>
    </row>
    <row r="147" spans="1:12" x14ac:dyDescent="0.25">
      <c r="A147">
        <v>725091</v>
      </c>
      <c r="B147">
        <v>14.350999829999999</v>
      </c>
      <c r="C147">
        <v>0.62910001999999998</v>
      </c>
      <c r="D147">
        <v>9.9000003020963209E+37</v>
      </c>
      <c r="E147">
        <v>1.62820005</v>
      </c>
      <c r="F147">
        <v>1067.25097656</v>
      </c>
      <c r="G147">
        <v>1.2869000399999999</v>
      </c>
      <c r="H147">
        <v>1329.31994629</v>
      </c>
      <c r="J147" s="2">
        <f>TREND(Calibration!$A$2:$A$4,Calibration!$B$2:$B$4,C147)</f>
        <v>402.57837215370074</v>
      </c>
      <c r="K147" s="2">
        <f>TREND(Calibration!$A$2:$A$4,Calibration!$C$2:$C$4,E147)</f>
        <v>638.98533311644894</v>
      </c>
      <c r="L147" s="2">
        <f>TREND(Calibration!$A$2:$A$4,Calibration!$D$2:$D$4,G147)</f>
        <v>489.47887697659405</v>
      </c>
    </row>
    <row r="148" spans="1:12" x14ac:dyDescent="0.25">
      <c r="A148">
        <v>730091</v>
      </c>
      <c r="B148">
        <v>14.30200005</v>
      </c>
      <c r="C148">
        <v>0.62429999999999997</v>
      </c>
      <c r="D148">
        <v>9.9000003020963209E+37</v>
      </c>
      <c r="E148">
        <v>1.59909999</v>
      </c>
      <c r="F148">
        <v>905.14300536999997</v>
      </c>
      <c r="G148">
        <v>1.28639996</v>
      </c>
      <c r="H148">
        <v>9.9000003020963209E+37</v>
      </c>
      <c r="J148" s="2">
        <f>TREND(Calibration!$A$2:$A$4,Calibration!$B$2:$B$4,C148)</f>
        <v>399.63417991707979</v>
      </c>
      <c r="K148" s="2">
        <f>TREND(Calibration!$A$2:$A$4,Calibration!$C$2:$C$4,E148)</f>
        <v>627.21187001307715</v>
      </c>
      <c r="L148" s="2">
        <f>TREND(Calibration!$A$2:$A$4,Calibration!$D$2:$D$4,G148)</f>
        <v>489.27272451787007</v>
      </c>
    </row>
    <row r="149" spans="1:12" x14ac:dyDescent="0.25">
      <c r="A149">
        <v>735091</v>
      </c>
      <c r="B149">
        <v>14.28299999</v>
      </c>
      <c r="C149">
        <v>0.62809998</v>
      </c>
      <c r="D149">
        <v>9.9000003020963209E+37</v>
      </c>
      <c r="E149">
        <v>1.5709999800000001</v>
      </c>
      <c r="F149">
        <v>383.62600708000002</v>
      </c>
      <c r="G149">
        <v>1.29069996</v>
      </c>
      <c r="H149">
        <v>9.9000003020963209E+37</v>
      </c>
      <c r="J149" s="2">
        <f>TREND(Calibration!$A$2:$A$4,Calibration!$B$2:$B$4,C149)</f>
        <v>401.96497679195005</v>
      </c>
      <c r="K149" s="2">
        <f>TREND(Calibration!$A$2:$A$4,Calibration!$C$2:$C$4,E149)</f>
        <v>615.8430126657255</v>
      </c>
      <c r="L149" s="2">
        <f>TREND(Calibration!$A$2:$A$4,Calibration!$D$2:$D$4,G149)</f>
        <v>491.04535204249305</v>
      </c>
    </row>
    <row r="150" spans="1:12" x14ac:dyDescent="0.25">
      <c r="A150">
        <v>740091</v>
      </c>
      <c r="B150">
        <v>14.31200027</v>
      </c>
      <c r="C150">
        <v>0.62639999000000002</v>
      </c>
      <c r="D150">
        <v>9.9000003020963209E+37</v>
      </c>
      <c r="E150">
        <v>1.54069996</v>
      </c>
      <c r="F150">
        <v>326.78201294000002</v>
      </c>
      <c r="G150">
        <v>1.29390001</v>
      </c>
      <c r="H150">
        <v>1167.54003906</v>
      </c>
      <c r="J150" s="2">
        <f>TREND(Calibration!$A$2:$A$4,Calibration!$B$2:$B$4,C150)</f>
        <v>400.92225251989845</v>
      </c>
      <c r="K150" s="2">
        <f>TREND(Calibration!$A$2:$A$4,Calibration!$C$2:$C$4,E150)</f>
        <v>603.58406311368242</v>
      </c>
      <c r="L150" s="2">
        <f>TREND(Calibration!$A$2:$A$4,Calibration!$D$2:$D$4,G150)</f>
        <v>492.36453732392783</v>
      </c>
    </row>
    <row r="151" spans="1:12" x14ac:dyDescent="0.25">
      <c r="A151">
        <v>745092</v>
      </c>
      <c r="B151">
        <v>14.317999840000001</v>
      </c>
      <c r="C151">
        <v>0.62050002999999998</v>
      </c>
      <c r="D151">
        <v>9.9000003020963209E+37</v>
      </c>
      <c r="E151">
        <v>1.4878</v>
      </c>
      <c r="F151">
        <v>-127.97100067</v>
      </c>
      <c r="G151">
        <v>1.2928999699999999</v>
      </c>
      <c r="H151">
        <v>9.9000003020963209E+37</v>
      </c>
      <c r="J151" s="2">
        <f>TREND(Calibration!$A$2:$A$4,Calibration!$B$2:$B$4,C151)</f>
        <v>397.30338917591774</v>
      </c>
      <c r="K151" s="2">
        <f>TREND(Calibration!$A$2:$A$4,Calibration!$C$2:$C$4,E151)</f>
        <v>582.18150493236465</v>
      </c>
      <c r="L151" s="2">
        <f>TREND(Calibration!$A$2:$A$4,Calibration!$D$2:$D$4,G151)</f>
        <v>491.95228187515477</v>
      </c>
    </row>
    <row r="152" spans="1:12" x14ac:dyDescent="0.25">
      <c r="A152">
        <v>750091</v>
      </c>
      <c r="B152">
        <v>14.43900013</v>
      </c>
      <c r="C152">
        <v>0.62</v>
      </c>
      <c r="D152">
        <v>9.9000003020963209E+37</v>
      </c>
      <c r="E152">
        <v>1.5326000500000001</v>
      </c>
      <c r="F152">
        <v>38.266998289999997</v>
      </c>
      <c r="G152">
        <v>1.2949999599999999</v>
      </c>
      <c r="H152">
        <v>9.9000003020963209E+37</v>
      </c>
      <c r="J152" s="2">
        <f>TREND(Calibration!$A$2:$A$4,Calibration!$B$2:$B$4,C152)</f>
        <v>396.99668536133419</v>
      </c>
      <c r="K152" s="2">
        <f>TREND(Calibration!$A$2:$A$4,Calibration!$C$2:$C$4,E152)</f>
        <v>600.30695675975642</v>
      </c>
      <c r="L152" s="2">
        <f>TREND(Calibration!$A$2:$A$4,Calibration!$D$2:$D$4,G152)</f>
        <v>492.81797956711603</v>
      </c>
    </row>
    <row r="153" spans="1:12" x14ac:dyDescent="0.25">
      <c r="A153">
        <v>755093</v>
      </c>
      <c r="B153">
        <v>14.506999970000001</v>
      </c>
      <c r="C153">
        <v>0.62</v>
      </c>
      <c r="D153">
        <v>889.39697265999996</v>
      </c>
      <c r="E153">
        <v>1.45809996</v>
      </c>
      <c r="F153">
        <v>387.35400391000002</v>
      </c>
      <c r="G153">
        <v>1.2918000199999999</v>
      </c>
      <c r="H153">
        <v>9.9000003020963209E+37</v>
      </c>
      <c r="J153" s="2">
        <f>TREND(Calibration!$A$2:$A$4,Calibration!$B$2:$B$4,C153)</f>
        <v>396.99668536133419</v>
      </c>
      <c r="K153" s="2">
        <f>TREND(Calibration!$A$2:$A$4,Calibration!$C$2:$C$4,E153)</f>
        <v>570.16529860465732</v>
      </c>
      <c r="L153" s="2">
        <f>TREND(Calibration!$A$2:$A$4,Calibration!$D$2:$D$4,G153)</f>
        <v>491.49883963196669</v>
      </c>
    </row>
    <row r="154" spans="1:12" x14ac:dyDescent="0.25">
      <c r="A154">
        <v>760093</v>
      </c>
      <c r="B154">
        <v>14.48700047</v>
      </c>
      <c r="C154">
        <v>0.62159997</v>
      </c>
      <c r="D154">
        <v>1084.4780273399999</v>
      </c>
      <c r="E154">
        <v>1.45700002</v>
      </c>
      <c r="F154">
        <v>992.55999756000006</v>
      </c>
      <c r="G154">
        <v>1.2902</v>
      </c>
      <c r="H154">
        <v>9.9000003020963209E+37</v>
      </c>
      <c r="J154" s="2">
        <f>TREND(Calibration!$A$2:$A$4,Calibration!$B$2:$B$4,C154)</f>
        <v>397.9780602832775</v>
      </c>
      <c r="K154" s="2">
        <f>TREND(Calibration!$A$2:$A$4,Calibration!$C$2:$C$4,E154)</f>
        <v>569.72027880037092</v>
      </c>
      <c r="L154" s="2">
        <f>TREND(Calibration!$A$2:$A$4,Calibration!$D$2:$D$4,G154)</f>
        <v>490.83924905244407</v>
      </c>
    </row>
    <row r="155" spans="1:12" x14ac:dyDescent="0.25">
      <c r="A155">
        <v>765093</v>
      </c>
      <c r="B155">
        <v>14.446000099999999</v>
      </c>
      <c r="C155">
        <v>0.62</v>
      </c>
      <c r="D155">
        <v>1276.8149414100001</v>
      </c>
      <c r="E155">
        <v>1.43649995</v>
      </c>
      <c r="F155">
        <v>1097.31604004</v>
      </c>
      <c r="G155">
        <v>1.2891000500000001</v>
      </c>
      <c r="H155">
        <v>9.9000003020963209E+37</v>
      </c>
      <c r="J155" s="2">
        <f>TREND(Calibration!$A$2:$A$4,Calibration!$B$2:$B$4,C155)</f>
        <v>396.99668536133419</v>
      </c>
      <c r="K155" s="2">
        <f>TREND(Calibration!$A$2:$A$4,Calibration!$C$2:$C$4,E155)</f>
        <v>561.42624718113927</v>
      </c>
      <c r="L155" s="2">
        <f>TREND(Calibration!$A$2:$A$4,Calibration!$D$2:$D$4,G155)</f>
        <v>490.385806809256</v>
      </c>
    </row>
    <row r="156" spans="1:12" x14ac:dyDescent="0.25">
      <c r="A156">
        <v>770093</v>
      </c>
      <c r="B156">
        <v>14.380000109999999</v>
      </c>
      <c r="C156">
        <v>0.62269998000000004</v>
      </c>
      <c r="D156">
        <v>729.69702147999999</v>
      </c>
      <c r="E156">
        <v>1.42789996</v>
      </c>
      <c r="F156">
        <v>1288.0899658200001</v>
      </c>
      <c r="G156">
        <v>1.2902</v>
      </c>
      <c r="H156">
        <v>9.9000003020963209E+37</v>
      </c>
      <c r="J156" s="2">
        <f>TREND(Calibration!$A$2:$A$4,Calibration!$B$2:$B$4,C156)</f>
        <v>398.65277432659514</v>
      </c>
      <c r="K156" s="2">
        <f>TREND(Calibration!$A$2:$A$4,Calibration!$C$2:$C$4,E156)</f>
        <v>557.94681569699924</v>
      </c>
      <c r="L156" s="2">
        <f>TREND(Calibration!$A$2:$A$4,Calibration!$D$2:$D$4,G156)</f>
        <v>490.83924905244407</v>
      </c>
    </row>
    <row r="157" spans="1:12" x14ac:dyDescent="0.25">
      <c r="A157">
        <v>775093</v>
      </c>
      <c r="B157">
        <v>14.303999900000001</v>
      </c>
      <c r="C157">
        <v>0.62</v>
      </c>
      <c r="D157">
        <v>254.34300232000001</v>
      </c>
      <c r="E157">
        <v>1.3895000200000001</v>
      </c>
      <c r="F157">
        <v>9.9000003020963209E+37</v>
      </c>
      <c r="G157">
        <v>1.28960001</v>
      </c>
      <c r="H157">
        <v>1082.7089843700001</v>
      </c>
      <c r="J157" s="2">
        <f>TREND(Calibration!$A$2:$A$4,Calibration!$B$2:$B$4,C157)</f>
        <v>396.99668536133419</v>
      </c>
      <c r="K157" s="2">
        <f>TREND(Calibration!$A$2:$A$4,Calibration!$C$2:$C$4,E157)</f>
        <v>542.41075574517481</v>
      </c>
      <c r="L157" s="2">
        <f>TREND(Calibration!$A$2:$A$4,Calibration!$D$2:$D$4,G157)</f>
        <v>490.59190979930486</v>
      </c>
    </row>
    <row r="158" spans="1:12" x14ac:dyDescent="0.25">
      <c r="A158">
        <v>780094</v>
      </c>
      <c r="B158">
        <v>14.222999570000001</v>
      </c>
      <c r="C158">
        <v>0.62429999999999997</v>
      </c>
      <c r="D158">
        <v>1121.2149658200001</v>
      </c>
      <c r="E158">
        <v>1.3852000200000001</v>
      </c>
      <c r="F158">
        <v>9.9000003020963209E+37</v>
      </c>
      <c r="G158">
        <v>1.2912000400000001</v>
      </c>
      <c r="H158">
        <v>9.9000003020963209E+37</v>
      </c>
      <c r="J158" s="2">
        <f>TREND(Calibration!$A$2:$A$4,Calibration!$B$2:$B$4,C158)</f>
        <v>399.63417991707979</v>
      </c>
      <c r="K158" s="2">
        <f>TREND(Calibration!$A$2:$A$4,Calibration!$C$2:$C$4,E158)</f>
        <v>540.67103798017718</v>
      </c>
      <c r="L158" s="2">
        <f>TREND(Calibration!$A$2:$A$4,Calibration!$D$2:$D$4,G158)</f>
        <v>491.25150450121714</v>
      </c>
    </row>
    <row r="159" spans="1:12" x14ac:dyDescent="0.25">
      <c r="A159">
        <v>785093</v>
      </c>
      <c r="B159">
        <v>14.255000109999999</v>
      </c>
      <c r="C159">
        <v>0.62910001999999998</v>
      </c>
      <c r="D159">
        <v>534.10797118999994</v>
      </c>
      <c r="E159">
        <v>1.40629995</v>
      </c>
      <c r="F159">
        <v>9.9000003020963209E+37</v>
      </c>
      <c r="G159">
        <v>1.2949999599999999</v>
      </c>
      <c r="H159">
        <v>1188.67700195</v>
      </c>
      <c r="J159" s="2">
        <f>TREND(Calibration!$A$2:$A$4,Calibration!$B$2:$B$4,C159)</f>
        <v>402.57837215370074</v>
      </c>
      <c r="K159" s="2">
        <f>TREND(Calibration!$A$2:$A$4,Calibration!$C$2:$C$4,E159)</f>
        <v>549.20776427348119</v>
      </c>
      <c r="L159" s="2">
        <f>TREND(Calibration!$A$2:$A$4,Calibration!$D$2:$D$4,G159)</f>
        <v>492.81797956711603</v>
      </c>
    </row>
    <row r="160" spans="1:12" x14ac:dyDescent="0.25">
      <c r="A160">
        <v>790094</v>
      </c>
      <c r="B160">
        <v>14.338999749999999</v>
      </c>
      <c r="C160">
        <v>0.63129997000000004</v>
      </c>
      <c r="D160">
        <v>853.72601318</v>
      </c>
      <c r="E160">
        <v>1.3614000100000001</v>
      </c>
      <c r="F160">
        <v>9.9000003020963209E+37</v>
      </c>
      <c r="G160">
        <v>1.2949999599999999</v>
      </c>
      <c r="H160">
        <v>9.9000003020963209E+37</v>
      </c>
      <c r="J160" s="2">
        <f>TREND(Calibration!$A$2:$A$4,Calibration!$B$2:$B$4,C160)</f>
        <v>403.92775730437813</v>
      </c>
      <c r="K160" s="2">
        <f>TREND(Calibration!$A$2:$A$4,Calibration!$C$2:$C$4,E160)</f>
        <v>531.04189839782316</v>
      </c>
      <c r="L160" s="2">
        <f>TREND(Calibration!$A$2:$A$4,Calibration!$D$2:$D$4,G160)</f>
        <v>492.81797956711603</v>
      </c>
    </row>
    <row r="161" spans="1:12" x14ac:dyDescent="0.25">
      <c r="A161">
        <v>795093</v>
      </c>
      <c r="B161">
        <v>14.44499969</v>
      </c>
      <c r="C161">
        <v>0.63239997999999997</v>
      </c>
      <c r="D161">
        <v>899.71197510000002</v>
      </c>
      <c r="E161">
        <v>1.3748999799999999</v>
      </c>
      <c r="F161">
        <v>9.9000003020963209E+37</v>
      </c>
      <c r="G161">
        <v>1.29770005</v>
      </c>
      <c r="H161">
        <v>1343.1269531200001</v>
      </c>
      <c r="J161" s="2">
        <f>TREND(Calibration!$A$2:$A$4,Calibration!$B$2:$B$4,C161)</f>
        <v>404.60247134769565</v>
      </c>
      <c r="K161" s="2">
        <f>TREND(Calibration!$A$2:$A$4,Calibration!$C$2:$C$4,E161)</f>
        <v>536.50379087129647</v>
      </c>
      <c r="L161" s="2">
        <f>TREND(Calibration!$A$2:$A$4,Calibration!$D$2:$D$4,G161)</f>
        <v>493.93106185850183</v>
      </c>
    </row>
    <row r="162" spans="1:12" x14ac:dyDescent="0.25">
      <c r="A162">
        <v>800093</v>
      </c>
      <c r="B162">
        <v>14.56099987</v>
      </c>
      <c r="C162">
        <v>0.63239997999999997</v>
      </c>
      <c r="D162">
        <v>882.15802001999998</v>
      </c>
      <c r="E162">
        <v>1.34850001</v>
      </c>
      <c r="F162">
        <v>9.9000003020963209E+37</v>
      </c>
      <c r="G162">
        <v>1.2971999599999999</v>
      </c>
      <c r="H162">
        <v>1055.5030517600001</v>
      </c>
      <c r="J162" s="2">
        <f>TREND(Calibration!$A$2:$A$4,Calibration!$B$2:$B$4,C162)</f>
        <v>404.60247134769565</v>
      </c>
      <c r="K162" s="2">
        <f>TREND(Calibration!$A$2:$A$4,Calibration!$C$2:$C$4,E162)</f>
        <v>525.82274510283003</v>
      </c>
      <c r="L162" s="2">
        <f>TREND(Calibration!$A$2:$A$4,Calibration!$D$2:$D$4,G162)</f>
        <v>493.72490527738819</v>
      </c>
    </row>
    <row r="163" spans="1:12" x14ac:dyDescent="0.25">
      <c r="A163">
        <v>805093</v>
      </c>
      <c r="B163">
        <v>14.61600018</v>
      </c>
      <c r="C163">
        <v>0.63129997000000004</v>
      </c>
      <c r="D163">
        <v>987.13500977000001</v>
      </c>
      <c r="E163">
        <v>1.32529998</v>
      </c>
      <c r="F163">
        <v>9.9000003020963209E+37</v>
      </c>
      <c r="G163">
        <v>1.2961000199999999</v>
      </c>
      <c r="H163">
        <v>1196.7149658200001</v>
      </c>
      <c r="J163" s="2">
        <f>TREND(Calibration!$A$2:$A$4,Calibration!$B$2:$B$4,C163)</f>
        <v>403.92775730437813</v>
      </c>
      <c r="K163" s="2">
        <f>TREND(Calibration!$A$2:$A$4,Calibration!$C$2:$C$4,E163)</f>
        <v>516.43634874481165</v>
      </c>
      <c r="L163" s="2">
        <f>TREND(Calibration!$A$2:$A$4,Calibration!$D$2:$D$4,G163)</f>
        <v>493.27146715658967</v>
      </c>
    </row>
    <row r="164" spans="1:12" x14ac:dyDescent="0.25">
      <c r="A164">
        <v>810094</v>
      </c>
      <c r="B164">
        <v>14.57699966</v>
      </c>
      <c r="C164">
        <v>0.63020003000000002</v>
      </c>
      <c r="D164">
        <v>1265.9310302700001</v>
      </c>
      <c r="E164">
        <v>1.32579994</v>
      </c>
      <c r="F164">
        <v>1213.2609863299999</v>
      </c>
      <c r="G164">
        <v>1.29390001</v>
      </c>
      <c r="H164">
        <v>1183.66699219</v>
      </c>
      <c r="J164" s="2">
        <f>TREND(Calibration!$A$2:$A$4,Calibration!$B$2:$B$4,C164)</f>
        <v>403.25308619701838</v>
      </c>
      <c r="K164" s="2">
        <f>TREND(Calibration!$A$2:$A$4,Calibration!$C$2:$C$4,E164)</f>
        <v>516.63862532476242</v>
      </c>
      <c r="L164" s="2">
        <f>TREND(Calibration!$A$2:$A$4,Calibration!$D$2:$D$4,G164)</f>
        <v>492.36453732392783</v>
      </c>
    </row>
    <row r="165" spans="1:12" x14ac:dyDescent="0.25">
      <c r="A165">
        <v>815093</v>
      </c>
      <c r="B165">
        <v>14.52999973</v>
      </c>
      <c r="C165">
        <v>0.62809998</v>
      </c>
      <c r="D165">
        <v>1216.2330322299999</v>
      </c>
      <c r="E165">
        <v>1.3199000400000001</v>
      </c>
      <c r="F165">
        <v>1041.9329834</v>
      </c>
      <c r="G165">
        <v>1.2922999900000001</v>
      </c>
      <c r="H165">
        <v>1281.3139648399999</v>
      </c>
      <c r="J165" s="2">
        <f>TREND(Calibration!$A$2:$A$4,Calibration!$B$2:$B$4,C165)</f>
        <v>401.96497679195005</v>
      </c>
      <c r="K165" s="2">
        <f>TREND(Calibration!$A$2:$A$4,Calibration!$C$2:$C$4,E165)</f>
        <v>514.25161117552761</v>
      </c>
      <c r="L165" s="2">
        <f>TREND(Calibration!$A$2:$A$4,Calibration!$D$2:$D$4,G165)</f>
        <v>491.70494674440522</v>
      </c>
    </row>
    <row r="166" spans="1:12" x14ac:dyDescent="0.25">
      <c r="A166">
        <v>820093</v>
      </c>
      <c r="B166">
        <v>14.475000380000001</v>
      </c>
      <c r="C166">
        <v>0.63180000000000003</v>
      </c>
      <c r="D166">
        <v>9.9000003020963209E+37</v>
      </c>
      <c r="E166">
        <v>1.30309999</v>
      </c>
      <c r="F166">
        <v>446.99899291999998</v>
      </c>
      <c r="G166">
        <v>1.28750002</v>
      </c>
      <c r="H166">
        <v>9.9000003020963209E+37</v>
      </c>
      <c r="J166" s="2">
        <f>TREND(Calibration!$A$2:$A$4,Calibration!$B$2:$B$4,C166)</f>
        <v>404.23446111896169</v>
      </c>
      <c r="K166" s="2">
        <f>TREND(Calibration!$A$2:$A$4,Calibration!$C$2:$C$4,E166)</f>
        <v>507.45455409695796</v>
      </c>
      <c r="L166" s="2">
        <f>TREND(Calibration!$A$2:$A$4,Calibration!$D$2:$D$4,G166)</f>
        <v>489.72621210734371</v>
      </c>
    </row>
    <row r="167" spans="1:12" x14ac:dyDescent="0.25">
      <c r="A167">
        <v>825094</v>
      </c>
      <c r="B167">
        <v>14.397999759999999</v>
      </c>
      <c r="C167">
        <v>0.62370002000000002</v>
      </c>
      <c r="D167">
        <v>9.9000003020963209E+37</v>
      </c>
      <c r="E167">
        <v>1.2740000499999999</v>
      </c>
      <c r="F167">
        <v>36.95299911</v>
      </c>
      <c r="G167">
        <v>1.28209996</v>
      </c>
      <c r="H167">
        <v>9.9000003020963209E+37</v>
      </c>
      <c r="J167" s="2">
        <f>TREND(Calibration!$A$2:$A$4,Calibration!$B$2:$B$4,C167)</f>
        <v>399.26616968834577</v>
      </c>
      <c r="K167" s="2">
        <f>TREND(Calibration!$A$2:$A$4,Calibration!$C$2:$C$4,E167)</f>
        <v>495.68113954384944</v>
      </c>
      <c r="L167" s="2">
        <f>TREND(Calibration!$A$2:$A$4,Calibration!$D$2:$D$4,G167)</f>
        <v>487.5000969932471</v>
      </c>
    </row>
    <row r="168" spans="1:12" x14ac:dyDescent="0.25">
      <c r="A168">
        <v>830093</v>
      </c>
      <c r="B168">
        <v>14.38799953</v>
      </c>
      <c r="C168">
        <v>0.62589996999999997</v>
      </c>
      <c r="D168">
        <v>1304.4100341799999</v>
      </c>
      <c r="E168">
        <v>1.26479995</v>
      </c>
      <c r="F168">
        <v>206.67900084999999</v>
      </c>
      <c r="G168">
        <v>1.2841999500000001</v>
      </c>
      <c r="H168">
        <v>1324.7309570299999</v>
      </c>
      <c r="J168" s="2">
        <f>TREND(Calibration!$A$2:$A$4,Calibration!$B$2:$B$4,C168)</f>
        <v>400.6155548390231</v>
      </c>
      <c r="K168" s="2">
        <f>TREND(Calibration!$A$2:$A$4,Calibration!$C$2:$C$4,E168)</f>
        <v>491.95891223925531</v>
      </c>
      <c r="L168" s="2">
        <f>TREND(Calibration!$A$2:$A$4,Calibration!$D$2:$D$4,G168)</f>
        <v>488.36579468520824</v>
      </c>
    </row>
    <row r="169" spans="1:12" x14ac:dyDescent="0.25">
      <c r="A169">
        <v>835094</v>
      </c>
      <c r="B169">
        <v>14.36900043</v>
      </c>
      <c r="C169">
        <v>0.62809998</v>
      </c>
      <c r="D169">
        <v>9.9000003020963209E+37</v>
      </c>
      <c r="E169">
        <v>1.2696000300000001</v>
      </c>
      <c r="F169">
        <v>-9.9000003020963209E+37</v>
      </c>
      <c r="G169">
        <v>1.2879999900000001</v>
      </c>
      <c r="H169">
        <v>9.9000003020963209E+37</v>
      </c>
      <c r="J169" s="2">
        <f>TREND(Calibration!$A$2:$A$4,Calibration!$B$2:$B$4,C169)</f>
        <v>401.96497679195005</v>
      </c>
      <c r="K169" s="2">
        <f>TREND(Calibration!$A$2:$A$4,Calibration!$C$2:$C$4,E169)</f>
        <v>493.90095513446693</v>
      </c>
      <c r="L169" s="2">
        <f>TREND(Calibration!$A$2:$A$4,Calibration!$D$2:$D$4,G169)</f>
        <v>489.93231921978236</v>
      </c>
    </row>
    <row r="170" spans="1:12" x14ac:dyDescent="0.25">
      <c r="A170">
        <v>840095</v>
      </c>
      <c r="B170">
        <v>14.41800022</v>
      </c>
      <c r="C170">
        <v>0.61940002000000005</v>
      </c>
      <c r="D170">
        <v>1191.1719970700001</v>
      </c>
      <c r="E170">
        <v>1.2615000000000001</v>
      </c>
      <c r="F170">
        <v>139.28100585999999</v>
      </c>
      <c r="G170">
        <v>1.29069996</v>
      </c>
      <c r="H170">
        <v>9.9000003020963209E+37</v>
      </c>
      <c r="J170" s="2">
        <f>TREND(Calibration!$A$2:$A$4,Calibration!$B$2:$B$4,C170)</f>
        <v>396.62867513260022</v>
      </c>
      <c r="K170" s="2">
        <f>TREND(Calibration!$A$2:$A$4,Calibration!$C$2:$C$4,E170)</f>
        <v>490.62380023027765</v>
      </c>
      <c r="L170" s="2">
        <f>TREND(Calibration!$A$2:$A$4,Calibration!$D$2:$D$4,G170)</f>
        <v>491.04535204249305</v>
      </c>
    </row>
    <row r="171" spans="1:12" x14ac:dyDescent="0.25">
      <c r="A171">
        <v>845094</v>
      </c>
      <c r="B171">
        <v>14.56700039</v>
      </c>
      <c r="C171">
        <v>0.61830001999999995</v>
      </c>
      <c r="D171">
        <v>862.03802489999998</v>
      </c>
      <c r="E171">
        <v>1.2496999499999999</v>
      </c>
      <c r="F171">
        <v>365.66799927</v>
      </c>
      <c r="G171">
        <v>1.29449999</v>
      </c>
      <c r="H171">
        <v>9.9000003020963209E+37</v>
      </c>
      <c r="J171" s="2">
        <f>TREND(Calibration!$A$2:$A$4,Calibration!$B$2:$B$4,C171)</f>
        <v>395.9539672229908</v>
      </c>
      <c r="K171" s="2">
        <f>TREND(Calibration!$A$2:$A$4,Calibration!$C$2:$C$4,E171)</f>
        <v>485.84967078542621</v>
      </c>
      <c r="L171" s="2">
        <f>TREND(Calibration!$A$2:$A$4,Calibration!$D$2:$D$4,G171)</f>
        <v>492.6118724546775</v>
      </c>
    </row>
    <row r="172" spans="1:12" x14ac:dyDescent="0.25">
      <c r="A172">
        <v>850093</v>
      </c>
      <c r="B172">
        <v>14.663999560000001</v>
      </c>
      <c r="C172">
        <v>0.61669998999999998</v>
      </c>
      <c r="D172">
        <v>1126.8370361299999</v>
      </c>
      <c r="E172">
        <v>1.23290002</v>
      </c>
      <c r="F172">
        <v>466.94400023999998</v>
      </c>
      <c r="G172">
        <v>1.2928999699999999</v>
      </c>
      <c r="H172">
        <v>9.9000003020963209E+37</v>
      </c>
      <c r="J172" s="2">
        <f>TREND(Calibration!$A$2:$A$4,Calibration!$B$2:$B$4,C172)</f>
        <v>394.97255549879787</v>
      </c>
      <c r="K172" s="2">
        <f>TREND(Calibration!$A$2:$A$4,Calibration!$C$2:$C$4,E172)</f>
        <v>479.05266225711983</v>
      </c>
      <c r="L172" s="2">
        <f>TREND(Calibration!$A$2:$A$4,Calibration!$D$2:$D$4,G172)</f>
        <v>491.95228187515477</v>
      </c>
    </row>
    <row r="173" spans="1:12" x14ac:dyDescent="0.25">
      <c r="A173">
        <v>855093</v>
      </c>
      <c r="B173">
        <v>14.67399979</v>
      </c>
      <c r="C173">
        <v>0.61830001999999995</v>
      </c>
      <c r="D173">
        <v>1348.2239990200001</v>
      </c>
      <c r="E173">
        <v>1.22049999</v>
      </c>
      <c r="F173">
        <v>350.71099853999999</v>
      </c>
      <c r="G173">
        <v>1.29340005</v>
      </c>
      <c r="H173">
        <v>9.9000003020963209E+37</v>
      </c>
      <c r="J173" s="2">
        <f>TREND(Calibration!$A$2:$A$4,Calibration!$B$2:$B$4,C173)</f>
        <v>395.9539672229908</v>
      </c>
      <c r="K173" s="2">
        <f>TREND(Calibration!$A$2:$A$4,Calibration!$C$2:$C$4,E173)</f>
        <v>474.03578958793281</v>
      </c>
      <c r="L173" s="2">
        <f>TREND(Calibration!$A$2:$A$4,Calibration!$D$2:$D$4,G173)</f>
        <v>492.15843433387897</v>
      </c>
    </row>
    <row r="174" spans="1:12" x14ac:dyDescent="0.25">
      <c r="A174">
        <v>860093</v>
      </c>
      <c r="B174">
        <v>14.61600018</v>
      </c>
      <c r="C174">
        <v>0.61669998999999998</v>
      </c>
      <c r="D174">
        <v>9.9000003020963209E+37</v>
      </c>
      <c r="E174">
        <v>1.2259000499999999</v>
      </c>
      <c r="F174">
        <v>118.00800323</v>
      </c>
      <c r="G174">
        <v>1.29449999</v>
      </c>
      <c r="H174">
        <v>9.9000003020963209E+37</v>
      </c>
      <c r="J174" s="2">
        <f>TREND(Calibration!$A$2:$A$4,Calibration!$B$2:$B$4,C174)</f>
        <v>394.97255549879787</v>
      </c>
      <c r="K174" s="2">
        <f>TREND(Calibration!$A$2:$A$4,Calibration!$C$2:$C$4,E174)</f>
        <v>476.22057570748012</v>
      </c>
      <c r="L174" s="2">
        <f>TREND(Calibration!$A$2:$A$4,Calibration!$D$2:$D$4,G174)</f>
        <v>492.6118724546775</v>
      </c>
    </row>
    <row r="175" spans="1:12" x14ac:dyDescent="0.25">
      <c r="A175">
        <v>865108</v>
      </c>
      <c r="B175">
        <v>14.557000159999999</v>
      </c>
      <c r="C175">
        <v>0.61400001999999998</v>
      </c>
      <c r="D175">
        <v>1365.7590332</v>
      </c>
      <c r="E175">
        <v>1.2178000200000001</v>
      </c>
      <c r="F175">
        <v>537.70501708999996</v>
      </c>
      <c r="G175">
        <v>1.2956000599999999</v>
      </c>
      <c r="H175">
        <v>9.9000003020963209E+37</v>
      </c>
      <c r="J175" s="2">
        <f>TREND(Calibration!$A$2:$A$4,Calibration!$B$2:$B$4,C175)</f>
        <v>393.31647266724519</v>
      </c>
      <c r="K175" s="2">
        <f>TREND(Calibration!$A$2:$A$4,Calibration!$C$2:$C$4,E175)</f>
        <v>472.94342080329085</v>
      </c>
      <c r="L175" s="2">
        <f>TREND(Calibration!$A$2:$A$4,Calibration!$D$2:$D$4,G175)</f>
        <v>493.06536416654069</v>
      </c>
    </row>
    <row r="176" spans="1:12" x14ac:dyDescent="0.25">
      <c r="A176">
        <v>870094</v>
      </c>
      <c r="B176">
        <v>14.46700001</v>
      </c>
      <c r="C176">
        <v>0.62319999999999998</v>
      </c>
      <c r="D176">
        <v>910.50402831999997</v>
      </c>
      <c r="E176">
        <v>1.22049999</v>
      </c>
      <c r="F176">
        <v>900.38201904000005</v>
      </c>
      <c r="G176">
        <v>1.29390001</v>
      </c>
      <c r="H176">
        <v>9.9000003020963209E+37</v>
      </c>
      <c r="J176" s="2">
        <f>TREND(Calibration!$A$2:$A$4,Calibration!$B$2:$B$4,C176)</f>
        <v>398.95947200747042</v>
      </c>
      <c r="K176" s="2">
        <f>TREND(Calibration!$A$2:$A$4,Calibration!$C$2:$C$4,E176)</f>
        <v>474.03578958793281</v>
      </c>
      <c r="L176" s="2">
        <f>TREND(Calibration!$A$2:$A$4,Calibration!$D$2:$D$4,G176)</f>
        <v>492.36453732392783</v>
      </c>
    </row>
    <row r="177" spans="1:12" x14ac:dyDescent="0.25">
      <c r="A177">
        <v>875094</v>
      </c>
      <c r="B177">
        <v>14.30500031</v>
      </c>
      <c r="C177">
        <v>0.61830001999999995</v>
      </c>
      <c r="D177">
        <v>9.9000003020963209E+37</v>
      </c>
      <c r="E177">
        <v>1.2092000199999999</v>
      </c>
      <c r="F177">
        <v>-60.161998750000002</v>
      </c>
      <c r="G177">
        <v>1.2971999599999999</v>
      </c>
      <c r="H177">
        <v>9.9000003020963209E+37</v>
      </c>
      <c r="J177" s="2">
        <f>TREND(Calibration!$A$2:$A$4,Calibration!$B$2:$B$4,C177)</f>
        <v>395.9539672229908</v>
      </c>
      <c r="K177" s="2">
        <f>TREND(Calibration!$A$2:$A$4,Calibration!$C$2:$C$4,E177)</f>
        <v>469.46398527329541</v>
      </c>
      <c r="L177" s="2">
        <f>TREND(Calibration!$A$2:$A$4,Calibration!$D$2:$D$4,G177)</f>
        <v>493.72490527738819</v>
      </c>
    </row>
    <row r="178" spans="1:12" x14ac:dyDescent="0.25">
      <c r="A178">
        <v>880094</v>
      </c>
      <c r="B178">
        <v>14.30500031</v>
      </c>
      <c r="C178">
        <v>0.62699996999999996</v>
      </c>
      <c r="D178">
        <v>543.37298583999996</v>
      </c>
      <c r="E178">
        <v>1.20480001</v>
      </c>
      <c r="F178">
        <v>969.89599609000004</v>
      </c>
      <c r="G178">
        <v>1.2956000599999999</v>
      </c>
      <c r="H178">
        <v>881.73901366999996</v>
      </c>
      <c r="J178" s="2">
        <f>TREND(Calibration!$A$2:$A$4,Calibration!$B$2:$B$4,C178)</f>
        <v>401.29026274863241</v>
      </c>
      <c r="K178" s="2">
        <f>TREND(Calibration!$A$2:$A$4,Calibration!$C$2:$C$4,E178)</f>
        <v>467.68380490976813</v>
      </c>
      <c r="L178" s="2">
        <f>TREND(Calibration!$A$2:$A$4,Calibration!$D$2:$D$4,G178)</f>
        <v>493.06536416654069</v>
      </c>
    </row>
    <row r="179" spans="1:12" x14ac:dyDescent="0.25">
      <c r="A179">
        <v>885093</v>
      </c>
      <c r="B179">
        <v>14.333999629999999</v>
      </c>
      <c r="C179">
        <v>0.63080000999999997</v>
      </c>
      <c r="D179">
        <v>1087.6560058600001</v>
      </c>
      <c r="E179">
        <v>1.20809996</v>
      </c>
      <c r="F179">
        <v>701.05102538999995</v>
      </c>
      <c r="G179">
        <v>1.2902</v>
      </c>
      <c r="H179">
        <v>9.9000003020963209E+37</v>
      </c>
      <c r="J179" s="2">
        <f>TREND(Calibration!$A$2:$A$4,Calibration!$B$2:$B$4,C179)</f>
        <v>403.62109642575234</v>
      </c>
      <c r="K179" s="2">
        <f>TREND(Calibration!$A$2:$A$4,Calibration!$C$2:$C$4,E179)</f>
        <v>469.01891691874584</v>
      </c>
      <c r="L179" s="2">
        <f>TREND(Calibration!$A$2:$A$4,Calibration!$D$2:$D$4,G179)</f>
        <v>490.83924905244407</v>
      </c>
    </row>
    <row r="180" spans="1:12" x14ac:dyDescent="0.25">
      <c r="A180">
        <v>890094</v>
      </c>
      <c r="B180">
        <v>14.352999690000001</v>
      </c>
      <c r="C180">
        <v>0.62699996999999996</v>
      </c>
      <c r="D180">
        <v>1187.8640136700001</v>
      </c>
      <c r="E180">
        <v>1.2096999900000001</v>
      </c>
      <c r="F180">
        <v>881.99200439000003</v>
      </c>
      <c r="G180">
        <v>1.2902</v>
      </c>
      <c r="H180">
        <v>1230.4379882799999</v>
      </c>
      <c r="J180" s="2">
        <f>TREND(Calibration!$A$2:$A$4,Calibration!$B$2:$B$4,C180)</f>
        <v>401.29026274863241</v>
      </c>
      <c r="K180" s="2">
        <f>TREND(Calibration!$A$2:$A$4,Calibration!$C$2:$C$4,E180)</f>
        <v>469.66626589910152</v>
      </c>
      <c r="L180" s="2">
        <f>TREND(Calibration!$A$2:$A$4,Calibration!$D$2:$D$4,G180)</f>
        <v>490.83924905244407</v>
      </c>
    </row>
    <row r="181" spans="1:12" x14ac:dyDescent="0.25">
      <c r="A181">
        <v>895093</v>
      </c>
      <c r="B181">
        <v>14.42199993</v>
      </c>
      <c r="C181">
        <v>0.62970000999999998</v>
      </c>
      <c r="D181">
        <v>1133.7519531200001</v>
      </c>
      <c r="E181">
        <v>1.2021000399999999</v>
      </c>
      <c r="F181">
        <v>1047.5770263700001</v>
      </c>
      <c r="G181">
        <v>1.28209996</v>
      </c>
      <c r="H181">
        <v>9.9000003020963209E+37</v>
      </c>
      <c r="J181" s="2">
        <f>TREND(Calibration!$A$2:$A$4,Calibration!$B$2:$B$4,C181)</f>
        <v>402.94638851614303</v>
      </c>
      <c r="K181" s="2">
        <f>TREND(Calibration!$A$2:$A$4,Calibration!$C$2:$C$4,E181)</f>
        <v>466.59143612512605</v>
      </c>
      <c r="L181" s="2">
        <f>TREND(Calibration!$A$2:$A$4,Calibration!$D$2:$D$4,G181)</f>
        <v>487.5000969932471</v>
      </c>
    </row>
    <row r="182" spans="1:12" x14ac:dyDescent="0.25">
      <c r="A182">
        <v>900094</v>
      </c>
      <c r="B182">
        <v>14.51299953</v>
      </c>
      <c r="C182">
        <v>0.62639999000000002</v>
      </c>
      <c r="D182">
        <v>494.95800781000003</v>
      </c>
      <c r="E182">
        <v>1.1832</v>
      </c>
      <c r="F182">
        <v>9.9000003020963209E+37</v>
      </c>
      <c r="G182">
        <v>1.28100002</v>
      </c>
      <c r="H182">
        <v>924.53399658000001</v>
      </c>
      <c r="J182" s="2">
        <f>TREND(Calibration!$A$2:$A$4,Calibration!$B$2:$B$4,C182)</f>
        <v>400.92225251989845</v>
      </c>
      <c r="K182" s="2">
        <f>TREND(Calibration!$A$2:$A$4,Calibration!$C$2:$C$4,E182)</f>
        <v>458.94475348625014</v>
      </c>
      <c r="L182" s="2">
        <f>TREND(Calibration!$A$2:$A$4,Calibration!$D$2:$D$4,G182)</f>
        <v>487.04665887244857</v>
      </c>
    </row>
    <row r="183" spans="1:12" x14ac:dyDescent="0.25">
      <c r="A183">
        <v>905094</v>
      </c>
      <c r="B183">
        <v>14.510000229999999</v>
      </c>
      <c r="C183">
        <v>0.63239997999999997</v>
      </c>
      <c r="D183">
        <v>1006.86499023</v>
      </c>
      <c r="E183">
        <v>1.1784000400000001</v>
      </c>
      <c r="F183">
        <v>9.9000003020963209E+37</v>
      </c>
      <c r="G183">
        <v>1.28579998</v>
      </c>
      <c r="H183">
        <v>9.9000003020963209E+37</v>
      </c>
      <c r="J183" s="2">
        <f>TREND(Calibration!$A$2:$A$4,Calibration!$B$2:$B$4,C183)</f>
        <v>404.60247134769565</v>
      </c>
      <c r="K183" s="2">
        <f>TREND(Calibration!$A$2:$A$4,Calibration!$C$2:$C$4,E183)</f>
        <v>457.00275914130174</v>
      </c>
      <c r="L183" s="2">
        <f>TREND(Calibration!$A$2:$A$4,Calibration!$D$2:$D$4,G183)</f>
        <v>489.02538938712041</v>
      </c>
    </row>
    <row r="184" spans="1:12" x14ac:dyDescent="0.25">
      <c r="A184">
        <v>910093</v>
      </c>
      <c r="B184">
        <v>14.45199966</v>
      </c>
      <c r="C184">
        <v>0.62970000999999998</v>
      </c>
      <c r="D184">
        <v>9.9000003020963209E+37</v>
      </c>
      <c r="E184">
        <v>1.1772999799999999</v>
      </c>
      <c r="F184">
        <v>804.06097411999997</v>
      </c>
      <c r="G184">
        <v>1.28579998</v>
      </c>
      <c r="H184">
        <v>9.9000003020963209E+37</v>
      </c>
      <c r="J184" s="2">
        <f>TREND(Calibration!$A$2:$A$4,Calibration!$B$2:$B$4,C184)</f>
        <v>402.94638851614303</v>
      </c>
      <c r="K184" s="2">
        <f>TREND(Calibration!$A$2:$A$4,Calibration!$C$2:$C$4,E184)</f>
        <v>456.55769078675206</v>
      </c>
      <c r="L184" s="2">
        <f>TREND(Calibration!$A$2:$A$4,Calibration!$D$2:$D$4,G184)</f>
        <v>489.02538938712041</v>
      </c>
    </row>
    <row r="185" spans="1:12" x14ac:dyDescent="0.25">
      <c r="A185">
        <v>915093</v>
      </c>
      <c r="B185">
        <v>14.40100002</v>
      </c>
      <c r="C185">
        <v>0.63620001000000004</v>
      </c>
      <c r="D185">
        <v>596.92999268000005</v>
      </c>
      <c r="E185">
        <v>1.1724000000000001</v>
      </c>
      <c r="F185">
        <v>742.42199706999997</v>
      </c>
      <c r="G185">
        <v>1.28579998</v>
      </c>
      <c r="H185">
        <v>9.9000003020963209E+37</v>
      </c>
      <c r="J185" s="2">
        <f>TREND(Calibration!$A$2:$A$4,Calibration!$B$2:$B$4,C185)</f>
        <v>406.93329889110737</v>
      </c>
      <c r="K185" s="2">
        <f>TREND(Calibration!$A$2:$A$4,Calibration!$C$2:$C$4,E185)</f>
        <v>454.57522979741879</v>
      </c>
      <c r="L185" s="2">
        <f>TREND(Calibration!$A$2:$A$4,Calibration!$D$2:$D$4,G185)</f>
        <v>489.02538938712041</v>
      </c>
    </row>
    <row r="186" spans="1:12" x14ac:dyDescent="0.25">
      <c r="A186">
        <v>920093</v>
      </c>
      <c r="B186">
        <v>14.336000439999999</v>
      </c>
      <c r="C186">
        <v>0.63180000000000003</v>
      </c>
      <c r="D186">
        <v>843.21099853999999</v>
      </c>
      <c r="E186">
        <v>1.1627000599999999</v>
      </c>
      <c r="F186">
        <v>542.37200928000004</v>
      </c>
      <c r="G186">
        <v>1.2869000399999999</v>
      </c>
      <c r="H186">
        <v>9.9000003020963209E+37</v>
      </c>
      <c r="J186" s="2">
        <f>TREND(Calibration!$A$2:$A$4,Calibration!$B$2:$B$4,C186)</f>
        <v>404.23446111896169</v>
      </c>
      <c r="K186" s="2">
        <f>TREND(Calibration!$A$2:$A$4,Calibration!$C$2:$C$4,E186)</f>
        <v>450.65077446313694</v>
      </c>
      <c r="L186" s="2">
        <f>TREND(Calibration!$A$2:$A$4,Calibration!$D$2:$D$4,G186)</f>
        <v>489.47887697659405</v>
      </c>
    </row>
    <row r="187" spans="1:12" x14ac:dyDescent="0.25">
      <c r="A187">
        <v>925093</v>
      </c>
      <c r="B187">
        <v>14.260999679999999</v>
      </c>
      <c r="C187">
        <v>0.63510001000000005</v>
      </c>
      <c r="D187">
        <v>1030.1369628899999</v>
      </c>
      <c r="E187">
        <v>1.1589000199999999</v>
      </c>
      <c r="F187">
        <v>577.01000977000001</v>
      </c>
      <c r="G187">
        <v>1.2928999699999999</v>
      </c>
      <c r="H187">
        <v>1316.8000488299999</v>
      </c>
      <c r="J187" s="2">
        <f>TREND(Calibration!$A$2:$A$4,Calibration!$B$2:$B$4,C187)</f>
        <v>406.258590981498</v>
      </c>
      <c r="K187" s="2">
        <f>TREND(Calibration!$A$2:$A$4,Calibration!$C$2:$C$4,E187)</f>
        <v>449.11333327809001</v>
      </c>
      <c r="L187" s="2">
        <f>TREND(Calibration!$A$2:$A$4,Calibration!$D$2:$D$4,G187)</f>
        <v>491.95228187515477</v>
      </c>
    </row>
    <row r="188" spans="1:12" x14ac:dyDescent="0.25">
      <c r="A188">
        <v>930105</v>
      </c>
      <c r="B188">
        <v>14.22900009</v>
      </c>
      <c r="C188">
        <v>0.62910001999999998</v>
      </c>
      <c r="D188">
        <v>9.9000003020963209E+37</v>
      </c>
      <c r="E188">
        <v>1.16050005</v>
      </c>
      <c r="F188">
        <v>571.90899658000001</v>
      </c>
      <c r="G188">
        <v>1.2902</v>
      </c>
      <c r="H188">
        <v>9.9000003020963209E+37</v>
      </c>
      <c r="J188" s="2">
        <f>TREND(Calibration!$A$2:$A$4,Calibration!$B$2:$B$4,C188)</f>
        <v>402.57837215370074</v>
      </c>
      <c r="K188" s="2">
        <f>TREND(Calibration!$A$2:$A$4,Calibration!$C$2:$C$4,E188)</f>
        <v>449.76068225844568</v>
      </c>
      <c r="L188" s="2">
        <f>TREND(Calibration!$A$2:$A$4,Calibration!$D$2:$D$4,G188)</f>
        <v>490.83924905244407</v>
      </c>
    </row>
    <row r="189" spans="1:12" x14ac:dyDescent="0.25">
      <c r="A189">
        <v>935094</v>
      </c>
      <c r="B189">
        <v>14.208999629999999</v>
      </c>
      <c r="C189">
        <v>0.62860000000000005</v>
      </c>
      <c r="D189">
        <v>1257.89099121</v>
      </c>
      <c r="E189">
        <v>1.16159999</v>
      </c>
      <c r="F189">
        <v>438.56100464000002</v>
      </c>
      <c r="G189">
        <v>1.2918000199999999</v>
      </c>
      <c r="H189">
        <v>9.9000003020963209E+37</v>
      </c>
      <c r="J189" s="2">
        <f>TREND(Calibration!$A$2:$A$4,Calibration!$B$2:$B$4,C189)</f>
        <v>402.27167447282545</v>
      </c>
      <c r="K189" s="2">
        <f>TREND(Calibration!$A$2:$A$4,Calibration!$C$2:$C$4,E189)</f>
        <v>450.20570206273209</v>
      </c>
      <c r="L189" s="2">
        <f>TREND(Calibration!$A$2:$A$4,Calibration!$D$2:$D$4,G189)</f>
        <v>491.49883963196669</v>
      </c>
    </row>
    <row r="190" spans="1:12" x14ac:dyDescent="0.25">
      <c r="A190">
        <v>940094</v>
      </c>
      <c r="B190">
        <v>14.255000109999999</v>
      </c>
      <c r="C190">
        <v>0.62809998</v>
      </c>
      <c r="D190">
        <v>1149.8120117200001</v>
      </c>
      <c r="E190">
        <v>1.1497000500000001</v>
      </c>
      <c r="F190">
        <v>1207.8959960899999</v>
      </c>
      <c r="G190">
        <v>1.29069996</v>
      </c>
      <c r="H190">
        <v>907.30401611000002</v>
      </c>
      <c r="J190" s="2">
        <f>TREND(Calibration!$A$2:$A$4,Calibration!$B$2:$B$4,C190)</f>
        <v>401.96497679195005</v>
      </c>
      <c r="K190" s="2">
        <f>TREND(Calibration!$A$2:$A$4,Calibration!$C$2:$C$4,E190)</f>
        <v>445.39115856961433</v>
      </c>
      <c r="L190" s="2">
        <f>TREND(Calibration!$A$2:$A$4,Calibration!$D$2:$D$4,G190)</f>
        <v>491.04535204249305</v>
      </c>
    </row>
    <row r="191" spans="1:12" x14ac:dyDescent="0.25">
      <c r="A191">
        <v>945094</v>
      </c>
      <c r="B191">
        <v>14.34599972</v>
      </c>
      <c r="C191">
        <v>0.62970000999999998</v>
      </c>
      <c r="D191">
        <v>1204.1600341799999</v>
      </c>
      <c r="E191">
        <v>1.1454000499999999</v>
      </c>
      <c r="F191">
        <v>1032.2569580100001</v>
      </c>
      <c r="G191">
        <v>1.2956000599999999</v>
      </c>
      <c r="H191">
        <v>9.9000003020963209E+37</v>
      </c>
      <c r="J191" s="2">
        <f>TREND(Calibration!$A$2:$A$4,Calibration!$B$2:$B$4,C191)</f>
        <v>402.94638851614303</v>
      </c>
      <c r="K191" s="2">
        <f>TREND(Calibration!$A$2:$A$4,Calibration!$C$2:$C$4,E191)</f>
        <v>443.65144080461658</v>
      </c>
      <c r="L191" s="2">
        <f>TREND(Calibration!$A$2:$A$4,Calibration!$D$2:$D$4,G191)</f>
        <v>493.06536416654069</v>
      </c>
    </row>
    <row r="192" spans="1:12" x14ac:dyDescent="0.25">
      <c r="A192">
        <v>950093</v>
      </c>
      <c r="B192">
        <v>14.381999970000001</v>
      </c>
      <c r="C192">
        <v>0.62749999999999995</v>
      </c>
      <c r="D192">
        <v>9.9000003020963209E+37</v>
      </c>
      <c r="E192">
        <v>1.13619995</v>
      </c>
      <c r="F192">
        <v>611.23999022999999</v>
      </c>
      <c r="G192">
        <v>1.29390001</v>
      </c>
      <c r="H192">
        <v>9.9000003020963209E+37</v>
      </c>
      <c r="J192" s="2">
        <f>TREND(Calibration!$A$2:$A$4,Calibration!$B$2:$B$4,C192)</f>
        <v>401.59696656321603</v>
      </c>
      <c r="K192" s="2">
        <f>TREND(Calibration!$A$2:$A$4,Calibration!$C$2:$C$4,E192)</f>
        <v>439.9292135000224</v>
      </c>
      <c r="L192" s="2">
        <f>TREND(Calibration!$A$2:$A$4,Calibration!$D$2:$D$4,G192)</f>
        <v>492.36453732392783</v>
      </c>
    </row>
    <row r="193" spans="1:12" x14ac:dyDescent="0.25">
      <c r="A193">
        <v>955093</v>
      </c>
      <c r="B193">
        <v>14.45600033</v>
      </c>
      <c r="C193">
        <v>0.61890000000000001</v>
      </c>
      <c r="D193">
        <v>1053.22497559</v>
      </c>
      <c r="E193">
        <v>1.13080001</v>
      </c>
      <c r="F193">
        <v>717.73602295000001</v>
      </c>
      <c r="G193">
        <v>1.29340005</v>
      </c>
      <c r="H193">
        <v>9.9000003020963209E+37</v>
      </c>
      <c r="J193" s="2">
        <f>TREND(Calibration!$A$2:$A$4,Calibration!$B$2:$B$4,C193)</f>
        <v>396.32197745172482</v>
      </c>
      <c r="K193" s="2">
        <f>TREND(Calibration!$A$2:$A$4,Calibration!$C$2:$C$4,E193)</f>
        <v>437.7444759307383</v>
      </c>
      <c r="L193" s="2">
        <f>TREND(Calibration!$A$2:$A$4,Calibration!$D$2:$D$4,G193)</f>
        <v>492.15843433387897</v>
      </c>
    </row>
    <row r="194" spans="1:12" x14ac:dyDescent="0.25">
      <c r="A194">
        <v>960093</v>
      </c>
      <c r="B194">
        <v>14.43299961</v>
      </c>
      <c r="C194">
        <v>0.61940002000000005</v>
      </c>
      <c r="D194">
        <v>1042.41699219</v>
      </c>
      <c r="E194">
        <v>1.1291999800000001</v>
      </c>
      <c r="F194">
        <v>576.94396973000005</v>
      </c>
      <c r="G194">
        <v>1.29449999</v>
      </c>
      <c r="H194">
        <v>9.9000003020963209E+37</v>
      </c>
      <c r="J194" s="2">
        <f>TREND(Calibration!$A$2:$A$4,Calibration!$B$2:$B$4,C194)</f>
        <v>396.62867513260022</v>
      </c>
      <c r="K194" s="2">
        <f>TREND(Calibration!$A$2:$A$4,Calibration!$C$2:$C$4,E194)</f>
        <v>437.09712695038274</v>
      </c>
      <c r="L194" s="2">
        <f>TREND(Calibration!$A$2:$A$4,Calibration!$D$2:$D$4,G194)</f>
        <v>492.6118724546775</v>
      </c>
    </row>
    <row r="195" spans="1:12" x14ac:dyDescent="0.25">
      <c r="A195">
        <v>965094</v>
      </c>
      <c r="B195">
        <v>14.36200047</v>
      </c>
      <c r="C195">
        <v>0.62050002999999998</v>
      </c>
      <c r="D195">
        <v>915.79699706999997</v>
      </c>
      <c r="E195">
        <v>1.12650001</v>
      </c>
      <c r="F195">
        <v>438.51599120999998</v>
      </c>
      <c r="G195">
        <v>1.29390001</v>
      </c>
      <c r="H195">
        <v>9.9000003020963209E+37</v>
      </c>
      <c r="J195" s="2">
        <f>TREND(Calibration!$A$2:$A$4,Calibration!$B$2:$B$4,C195)</f>
        <v>397.30338917591774</v>
      </c>
      <c r="K195" s="2">
        <f>TREND(Calibration!$A$2:$A$4,Calibration!$C$2:$C$4,E195)</f>
        <v>436.00475816574067</v>
      </c>
      <c r="L195" s="2">
        <f>TREND(Calibration!$A$2:$A$4,Calibration!$D$2:$D$4,G195)</f>
        <v>492.36453732392783</v>
      </c>
    </row>
    <row r="196" spans="1:12" x14ac:dyDescent="0.25">
      <c r="A196">
        <v>970094</v>
      </c>
      <c r="B196">
        <v>14.30000019</v>
      </c>
      <c r="C196">
        <v>0.62699996999999996</v>
      </c>
      <c r="D196">
        <v>1278.01403809</v>
      </c>
      <c r="E196">
        <v>1.12220001</v>
      </c>
      <c r="F196">
        <v>215.5059967</v>
      </c>
      <c r="G196">
        <v>1.2918000199999999</v>
      </c>
      <c r="H196">
        <v>9.9000003020963209E+37</v>
      </c>
      <c r="J196" s="2">
        <f>TREND(Calibration!$A$2:$A$4,Calibration!$B$2:$B$4,C196)</f>
        <v>401.29026274863241</v>
      </c>
      <c r="K196" s="2">
        <f>TREND(Calibration!$A$2:$A$4,Calibration!$C$2:$C$4,E196)</f>
        <v>434.26504040074298</v>
      </c>
      <c r="L196" s="2">
        <f>TREND(Calibration!$A$2:$A$4,Calibration!$D$2:$D$4,G196)</f>
        <v>491.49883963196669</v>
      </c>
    </row>
    <row r="197" spans="1:12" x14ac:dyDescent="0.25">
      <c r="A197">
        <v>975093</v>
      </c>
      <c r="B197">
        <v>14.23200035</v>
      </c>
      <c r="C197">
        <v>0.63239997999999997</v>
      </c>
      <c r="D197">
        <v>1204.15002441</v>
      </c>
      <c r="E197">
        <v>1.1270999900000001</v>
      </c>
      <c r="F197">
        <v>573.15197753999996</v>
      </c>
      <c r="G197">
        <v>1.29340005</v>
      </c>
      <c r="H197">
        <v>1310.4980468700001</v>
      </c>
      <c r="J197" s="2">
        <f>TREND(Calibration!$A$2:$A$4,Calibration!$B$2:$B$4,C197)</f>
        <v>404.60247134769565</v>
      </c>
      <c r="K197" s="2">
        <f>TREND(Calibration!$A$2:$A$4,Calibration!$C$2:$C$4,E197)</f>
        <v>436.24750139007637</v>
      </c>
      <c r="L197" s="2">
        <f>TREND(Calibration!$A$2:$A$4,Calibration!$D$2:$D$4,G197)</f>
        <v>492.15843433387897</v>
      </c>
    </row>
    <row r="198" spans="1:12" x14ac:dyDescent="0.25">
      <c r="A198">
        <v>980093</v>
      </c>
      <c r="B198">
        <v>14.15400028</v>
      </c>
      <c r="C198">
        <v>0.62809998</v>
      </c>
      <c r="D198">
        <v>9.9000003020963209E+37</v>
      </c>
      <c r="E198">
        <v>1.1270999900000001</v>
      </c>
      <c r="F198">
        <v>-37.618000029999997</v>
      </c>
      <c r="G198">
        <v>1.2922999900000001</v>
      </c>
      <c r="H198">
        <v>9.9000003020963209E+37</v>
      </c>
      <c r="J198" s="2">
        <f>TREND(Calibration!$A$2:$A$4,Calibration!$B$2:$B$4,C198)</f>
        <v>401.96497679195005</v>
      </c>
      <c r="K198" s="2">
        <f>TREND(Calibration!$A$2:$A$4,Calibration!$C$2:$C$4,E198)</f>
        <v>436.24750139007637</v>
      </c>
      <c r="L198" s="2">
        <f>TREND(Calibration!$A$2:$A$4,Calibration!$D$2:$D$4,G198)</f>
        <v>491.70494674440522</v>
      </c>
    </row>
    <row r="199" spans="1:12" x14ac:dyDescent="0.25">
      <c r="A199">
        <v>985093</v>
      </c>
      <c r="B199">
        <v>14.210000040000001</v>
      </c>
      <c r="C199">
        <v>0.63349997999999996</v>
      </c>
      <c r="D199">
        <v>1145.4589843700001</v>
      </c>
      <c r="E199">
        <v>1.12220001</v>
      </c>
      <c r="F199">
        <v>475.44500732</v>
      </c>
      <c r="G199">
        <v>1.28750002</v>
      </c>
      <c r="H199">
        <v>1141.2220459</v>
      </c>
      <c r="J199" s="2">
        <f>TREND(Calibration!$A$2:$A$4,Calibration!$B$2:$B$4,C199)</f>
        <v>405.27717925730502</v>
      </c>
      <c r="K199" s="2">
        <f>TREND(Calibration!$A$2:$A$4,Calibration!$C$2:$C$4,E199)</f>
        <v>434.26504040074298</v>
      </c>
      <c r="L199" s="2">
        <f>TREND(Calibration!$A$2:$A$4,Calibration!$D$2:$D$4,G199)</f>
        <v>489.72621210734371</v>
      </c>
    </row>
    <row r="200" spans="1:12" x14ac:dyDescent="0.25">
      <c r="A200">
        <v>990093</v>
      </c>
      <c r="B200">
        <v>14.277999879999999</v>
      </c>
      <c r="C200">
        <v>0.63719999999999999</v>
      </c>
      <c r="D200">
        <v>1274.0050048799999</v>
      </c>
      <c r="E200">
        <v>1.11839998</v>
      </c>
      <c r="F200">
        <v>368.15899658000001</v>
      </c>
      <c r="G200">
        <v>1.28579998</v>
      </c>
      <c r="H200">
        <v>9.9000003020963209E+37</v>
      </c>
      <c r="J200" s="2">
        <f>TREND(Calibration!$A$2:$A$4,Calibration!$B$2:$B$4,C200)</f>
        <v>407.5466635843166</v>
      </c>
      <c r="K200" s="2">
        <f>TREND(Calibration!$A$2:$A$4,Calibration!$C$2:$C$4,E200)</f>
        <v>432.72760326155134</v>
      </c>
      <c r="L200" s="2">
        <f>TREND(Calibration!$A$2:$A$4,Calibration!$D$2:$D$4,G200)</f>
        <v>489.02538938712041</v>
      </c>
    </row>
    <row r="201" spans="1:12" x14ac:dyDescent="0.25">
      <c r="A201">
        <v>995093</v>
      </c>
      <c r="B201">
        <v>14.32600021</v>
      </c>
      <c r="C201">
        <v>0.63990002999999995</v>
      </c>
      <c r="D201">
        <v>9.9000003020963209E+37</v>
      </c>
      <c r="E201">
        <v>1.1210999500000001</v>
      </c>
      <c r="F201">
        <v>523.64001465000001</v>
      </c>
      <c r="G201">
        <v>1.2831000100000001</v>
      </c>
      <c r="H201">
        <v>9.9000003020963209E+37</v>
      </c>
      <c r="J201" s="2">
        <f>TREND(Calibration!$A$2:$A$4,Calibration!$B$2:$B$4,C201)</f>
        <v>409.2027832181189</v>
      </c>
      <c r="K201" s="2">
        <f>TREND(Calibration!$A$2:$A$4,Calibration!$C$2:$C$4,E201)</f>
        <v>433.81997204619341</v>
      </c>
      <c r="L201" s="2">
        <f>TREND(Calibration!$A$2:$A$4,Calibration!$D$2:$D$4,G201)</f>
        <v>487.91235656440972</v>
      </c>
    </row>
    <row r="202" spans="1:12" x14ac:dyDescent="0.25">
      <c r="A202">
        <v>1000093</v>
      </c>
      <c r="B202">
        <v>14.38799953</v>
      </c>
      <c r="C202">
        <v>0.63889998000000003</v>
      </c>
      <c r="D202">
        <v>915.20001220999995</v>
      </c>
      <c r="E202">
        <v>1.1205999900000001</v>
      </c>
      <c r="F202">
        <v>947.59197998000002</v>
      </c>
      <c r="G202">
        <v>1.2826000500000001</v>
      </c>
      <c r="H202">
        <v>9.9000003020963209E+37</v>
      </c>
      <c r="J202" s="2">
        <f>TREND(Calibration!$A$2:$A$4,Calibration!$B$2:$B$4,C202)</f>
        <v>408.58938172265999</v>
      </c>
      <c r="K202" s="2">
        <f>TREND(Calibration!$A$2:$A$4,Calibration!$C$2:$C$4,E202)</f>
        <v>433.61769546624265</v>
      </c>
      <c r="L202" s="2">
        <f>TREND(Calibration!$A$2:$A$4,Calibration!$D$2:$D$4,G202)</f>
        <v>487.70625357436074</v>
      </c>
    </row>
    <row r="203" spans="1:12" x14ac:dyDescent="0.25">
      <c r="A203">
        <v>1005093</v>
      </c>
      <c r="B203">
        <v>14.43299961</v>
      </c>
      <c r="C203">
        <v>0.63239997999999997</v>
      </c>
      <c r="D203">
        <v>1038.6340332</v>
      </c>
      <c r="E203">
        <v>1.11899996</v>
      </c>
      <c r="F203">
        <v>1348.2979736299999</v>
      </c>
      <c r="G203">
        <v>1.28639996</v>
      </c>
      <c r="H203">
        <v>9.9000003020963209E+37</v>
      </c>
      <c r="J203" s="2">
        <f>TREND(Calibration!$A$2:$A$4,Calibration!$B$2:$B$4,C203)</f>
        <v>404.60247134769565</v>
      </c>
      <c r="K203" s="2">
        <f>TREND(Calibration!$A$2:$A$4,Calibration!$C$2:$C$4,E203)</f>
        <v>432.97034648588698</v>
      </c>
      <c r="L203" s="2">
        <f>TREND(Calibration!$A$2:$A$4,Calibration!$D$2:$D$4,G203)</f>
        <v>489.27272451787007</v>
      </c>
    </row>
    <row r="204" spans="1:12" x14ac:dyDescent="0.25">
      <c r="A204">
        <v>1010093</v>
      </c>
      <c r="B204">
        <v>14.43700027</v>
      </c>
      <c r="C204">
        <v>0.63559997000000001</v>
      </c>
      <c r="D204">
        <v>695.08502196999996</v>
      </c>
      <c r="E204">
        <v>1.11459994</v>
      </c>
      <c r="F204">
        <v>9.9000003020963209E+37</v>
      </c>
      <c r="G204">
        <v>1.2869000399999999</v>
      </c>
      <c r="H204">
        <v>9.9000003020963209E+37</v>
      </c>
      <c r="J204" s="2">
        <f>TREND(Calibration!$A$2:$A$4,Calibration!$B$2:$B$4,C204)</f>
        <v>406.56525186012368</v>
      </c>
      <c r="K204" s="2">
        <f>TREND(Calibration!$A$2:$A$4,Calibration!$C$2:$C$4,E204)</f>
        <v>431.19016207650441</v>
      </c>
      <c r="L204" s="2">
        <f>TREND(Calibration!$A$2:$A$4,Calibration!$D$2:$D$4,G204)</f>
        <v>489.47887697659405</v>
      </c>
    </row>
    <row r="205" spans="1:12" x14ac:dyDescent="0.25">
      <c r="A205">
        <v>1015093</v>
      </c>
      <c r="B205">
        <v>14.34599972</v>
      </c>
      <c r="C205">
        <v>0.63239997999999997</v>
      </c>
      <c r="D205">
        <v>482.39300537000003</v>
      </c>
      <c r="E205">
        <v>1.1157000100000001</v>
      </c>
      <c r="F205">
        <v>9.9000003020963209E+37</v>
      </c>
      <c r="G205">
        <v>1.2869000399999999</v>
      </c>
      <c r="H205">
        <v>9.9000003020963209E+37</v>
      </c>
      <c r="J205" s="2">
        <f>TREND(Calibration!$A$2:$A$4,Calibration!$B$2:$B$4,C205)</f>
        <v>404.60247134769565</v>
      </c>
      <c r="K205" s="2">
        <f>TREND(Calibration!$A$2:$A$4,Calibration!$C$2:$C$4,E205)</f>
        <v>431.63523447690932</v>
      </c>
      <c r="L205" s="2">
        <f>TREND(Calibration!$A$2:$A$4,Calibration!$D$2:$D$4,G205)</f>
        <v>489.47887697659405</v>
      </c>
    </row>
    <row r="206" spans="1:12" x14ac:dyDescent="0.25">
      <c r="A206">
        <v>1020093</v>
      </c>
      <c r="B206">
        <v>14.26500034</v>
      </c>
      <c r="C206">
        <v>0.63990002999999995</v>
      </c>
      <c r="D206">
        <v>611.42199706999997</v>
      </c>
      <c r="E206">
        <v>1.1162999899999999</v>
      </c>
      <c r="F206">
        <v>1350.51403809</v>
      </c>
      <c r="G206">
        <v>1.2891000500000001</v>
      </c>
      <c r="H206">
        <v>9.9000003020963209E+37</v>
      </c>
      <c r="J206" s="2">
        <f>TREND(Calibration!$A$2:$A$4,Calibration!$B$2:$B$4,C206)</f>
        <v>409.2027832181189</v>
      </c>
      <c r="K206" s="2">
        <f>TREND(Calibration!$A$2:$A$4,Calibration!$C$2:$C$4,E206)</f>
        <v>431.8779777012449</v>
      </c>
      <c r="L206" s="2">
        <f>TREND(Calibration!$A$2:$A$4,Calibration!$D$2:$D$4,G206)</f>
        <v>490.385806809256</v>
      </c>
    </row>
    <row r="207" spans="1:12" x14ac:dyDescent="0.25">
      <c r="A207">
        <v>1025093</v>
      </c>
      <c r="B207">
        <v>14.222999570000001</v>
      </c>
      <c r="C207">
        <v>0.63829999999999998</v>
      </c>
      <c r="D207">
        <v>165.33000182999999</v>
      </c>
      <c r="E207">
        <v>1.1167999500000001</v>
      </c>
      <c r="F207">
        <v>9.9000003020963209E+37</v>
      </c>
      <c r="G207">
        <v>1.2918000199999999</v>
      </c>
      <c r="H207">
        <v>859.11798095999995</v>
      </c>
      <c r="J207" s="2">
        <f>TREND(Calibration!$A$2:$A$4,Calibration!$B$2:$B$4,C207)</f>
        <v>408.22137149392597</v>
      </c>
      <c r="K207" s="2">
        <f>TREND(Calibration!$A$2:$A$4,Calibration!$C$2:$C$4,E207)</f>
        <v>432.08025428119572</v>
      </c>
      <c r="L207" s="2">
        <f>TREND(Calibration!$A$2:$A$4,Calibration!$D$2:$D$4,G207)</f>
        <v>491.49883963196669</v>
      </c>
    </row>
    <row r="208" spans="1:12" x14ac:dyDescent="0.25">
      <c r="A208">
        <v>1030094</v>
      </c>
      <c r="B208">
        <v>14.17099953</v>
      </c>
      <c r="C208">
        <v>0.63779998000000004</v>
      </c>
      <c r="D208">
        <v>1186.1810302700001</v>
      </c>
      <c r="E208">
        <v>1.1124999499999999</v>
      </c>
      <c r="F208">
        <v>1057.1030273399999</v>
      </c>
      <c r="G208">
        <v>1.29069996</v>
      </c>
      <c r="H208">
        <v>9.9000003020963209E+37</v>
      </c>
      <c r="J208" s="2">
        <f>TREND(Calibration!$A$2:$A$4,Calibration!$B$2:$B$4,C208)</f>
        <v>407.91467381305068</v>
      </c>
      <c r="K208" s="2">
        <f>TREND(Calibration!$A$2:$A$4,Calibration!$C$2:$C$4,E208)</f>
        <v>430.34053651619797</v>
      </c>
      <c r="L208" s="2">
        <f>TREND(Calibration!$A$2:$A$4,Calibration!$D$2:$D$4,G208)</f>
        <v>491.04535204249305</v>
      </c>
    </row>
    <row r="209" spans="1:12" x14ac:dyDescent="0.25">
      <c r="A209">
        <v>1035114</v>
      </c>
      <c r="B209">
        <v>14.196999549999999</v>
      </c>
      <c r="C209">
        <v>0.63239997999999997</v>
      </c>
      <c r="D209">
        <v>941.75201416000004</v>
      </c>
      <c r="E209">
        <v>1.11090004</v>
      </c>
      <c r="F209">
        <v>978.13098145000004</v>
      </c>
      <c r="G209">
        <v>1.29069996</v>
      </c>
      <c r="H209">
        <v>1192.4739990200001</v>
      </c>
      <c r="J209" s="2">
        <f>TREND(Calibration!$A$2:$A$4,Calibration!$B$2:$B$4,C209)</f>
        <v>404.60247134769565</v>
      </c>
      <c r="K209" s="2">
        <f>TREND(Calibration!$A$2:$A$4,Calibration!$C$2:$C$4,E209)</f>
        <v>429.69323608610557</v>
      </c>
      <c r="L209" s="2">
        <f>TREND(Calibration!$A$2:$A$4,Calibration!$D$2:$D$4,G209)</f>
        <v>491.04535204249305</v>
      </c>
    </row>
    <row r="210" spans="1:12" x14ac:dyDescent="0.25">
      <c r="A210">
        <v>1040091</v>
      </c>
      <c r="B210">
        <v>14.239000320000001</v>
      </c>
      <c r="C210">
        <v>0.62910001999999998</v>
      </c>
      <c r="D210">
        <v>1228.8399658200001</v>
      </c>
      <c r="E210">
        <v>1.10870004</v>
      </c>
      <c r="F210">
        <v>357.88101196000002</v>
      </c>
      <c r="G210">
        <v>1.29069996</v>
      </c>
      <c r="H210">
        <v>9.9000003020963209E+37</v>
      </c>
      <c r="J210" s="2">
        <f>TREND(Calibration!$A$2:$A$4,Calibration!$B$2:$B$4,C210)</f>
        <v>402.57837215370074</v>
      </c>
      <c r="K210" s="2">
        <f>TREND(Calibration!$A$2:$A$4,Calibration!$C$2:$C$4,E210)</f>
        <v>428.80314792726955</v>
      </c>
      <c r="L210" s="2">
        <f>TREND(Calibration!$A$2:$A$4,Calibration!$D$2:$D$4,G210)</f>
        <v>491.04535204249305</v>
      </c>
    </row>
    <row r="211" spans="1:12" x14ac:dyDescent="0.25">
      <c r="A211">
        <v>1045090</v>
      </c>
      <c r="B211">
        <v>14.34899998</v>
      </c>
      <c r="C211">
        <v>0.62699996999999996</v>
      </c>
      <c r="D211">
        <v>891.17297363</v>
      </c>
      <c r="E211">
        <v>2.5959999599999999</v>
      </c>
      <c r="F211">
        <v>1266.6319580100001</v>
      </c>
      <c r="G211">
        <v>1.2918000199999999</v>
      </c>
      <c r="H211">
        <v>9.9000003020963209E+37</v>
      </c>
      <c r="J211" s="2">
        <f>TREND(Calibration!$A$2:$A$4,Calibration!$B$2:$B$4,C211)</f>
        <v>401.29026274863241</v>
      </c>
      <c r="K211" s="2">
        <f>TREND(Calibration!$A$2:$A$4,Calibration!$C$2:$C$4,E211)</f>
        <v>1030.5431694862521</v>
      </c>
      <c r="L211" s="2">
        <f>TREND(Calibration!$A$2:$A$4,Calibration!$D$2:$D$4,G211)</f>
        <v>491.49883963196669</v>
      </c>
    </row>
    <row r="212" spans="1:12" x14ac:dyDescent="0.25">
      <c r="A212">
        <v>1050090</v>
      </c>
      <c r="B212">
        <v>14.46899986</v>
      </c>
      <c r="C212">
        <v>0.62589996999999997</v>
      </c>
      <c r="D212">
        <v>742.04199218999997</v>
      </c>
      <c r="E212">
        <v>2.9955999900000001</v>
      </c>
      <c r="F212">
        <v>9.9000003020963209E+37</v>
      </c>
      <c r="G212">
        <v>1.2891000500000001</v>
      </c>
      <c r="H212">
        <v>9.9000003020963209E+37</v>
      </c>
      <c r="J212" s="2">
        <f>TREND(Calibration!$A$2:$A$4,Calibration!$B$2:$B$4,C212)</f>
        <v>400.6155548390231</v>
      </c>
      <c r="K212" s="2">
        <f>TREND(Calibration!$A$2:$A$4,Calibration!$C$2:$C$4,E212)</f>
        <v>1192.2155581105787</v>
      </c>
      <c r="L212" s="2">
        <f>TREND(Calibration!$A$2:$A$4,Calibration!$D$2:$D$4,G212)</f>
        <v>490.385806809256</v>
      </c>
    </row>
    <row r="213" spans="1:12" x14ac:dyDescent="0.25">
      <c r="A213">
        <v>1055090</v>
      </c>
      <c r="B213">
        <v>14.539999959999999</v>
      </c>
      <c r="C213">
        <v>0.62319999999999998</v>
      </c>
      <c r="D213">
        <v>674.44897461000005</v>
      </c>
      <c r="E213">
        <v>1.2437000300000001</v>
      </c>
      <c r="F213">
        <v>643.24798583999996</v>
      </c>
      <c r="G213">
        <v>1.28149998</v>
      </c>
      <c r="H213">
        <v>9.9000003020963209E+37</v>
      </c>
      <c r="J213" s="2">
        <f>TREND(Calibration!$A$2:$A$4,Calibration!$B$2:$B$4,C213)</f>
        <v>398.95947200747042</v>
      </c>
      <c r="K213" s="2">
        <f>TREND(Calibration!$A$2:$A$4,Calibration!$C$2:$C$4,E213)</f>
        <v>483.42218999180653</v>
      </c>
      <c r="L213" s="2">
        <f>TREND(Calibration!$A$2:$A$4,Calibration!$D$2:$D$4,G213)</f>
        <v>487.25276186249744</v>
      </c>
    </row>
    <row r="214" spans="1:12" x14ac:dyDescent="0.25">
      <c r="A214">
        <v>1060091</v>
      </c>
      <c r="B214">
        <v>14.524999619999999</v>
      </c>
      <c r="C214">
        <v>0.62809998</v>
      </c>
      <c r="D214">
        <v>847.62701416000004</v>
      </c>
      <c r="E214">
        <v>1.1945999899999999</v>
      </c>
      <c r="F214">
        <v>729.51599121000004</v>
      </c>
      <c r="G214">
        <v>1.28100002</v>
      </c>
      <c r="H214">
        <v>9.9000003020963209E+37</v>
      </c>
      <c r="J214" s="2">
        <f>TREND(Calibration!$A$2:$A$4,Calibration!$B$2:$B$4,C214)</f>
        <v>401.96497679195005</v>
      </c>
      <c r="K214" s="2">
        <f>TREND(Calibration!$A$2:$A$4,Calibration!$C$2:$C$4,E214)</f>
        <v>463.55702444527242</v>
      </c>
      <c r="L214" s="2">
        <f>TREND(Calibration!$A$2:$A$4,Calibration!$D$2:$D$4,G214)</f>
        <v>487.04665887244857</v>
      </c>
    </row>
    <row r="215" spans="1:12" x14ac:dyDescent="0.25">
      <c r="A215">
        <v>1065089</v>
      </c>
      <c r="B215">
        <v>14.46700001</v>
      </c>
      <c r="C215">
        <v>0.63180000000000003</v>
      </c>
      <c r="D215">
        <v>913.54302978999999</v>
      </c>
      <c r="E215">
        <v>1.1416000100000001</v>
      </c>
      <c r="F215">
        <v>699.69201659999999</v>
      </c>
      <c r="G215">
        <v>1.28149998</v>
      </c>
      <c r="H215">
        <v>9.9000003020963209E+37</v>
      </c>
      <c r="J215" s="2">
        <f>TREND(Calibration!$A$2:$A$4,Calibration!$B$2:$B$4,C215)</f>
        <v>404.23446111896169</v>
      </c>
      <c r="K215" s="2">
        <f>TREND(Calibration!$A$2:$A$4,Calibration!$C$2:$C$4,E215)</f>
        <v>442.11399961956977</v>
      </c>
      <c r="L215" s="2">
        <f>TREND(Calibration!$A$2:$A$4,Calibration!$D$2:$D$4,G215)</f>
        <v>487.25276186249744</v>
      </c>
    </row>
    <row r="216" spans="1:12" x14ac:dyDescent="0.25">
      <c r="A216">
        <v>1070090</v>
      </c>
      <c r="B216">
        <v>14.35999966</v>
      </c>
      <c r="C216">
        <v>0.62860000000000005</v>
      </c>
      <c r="D216">
        <v>810.57598876999998</v>
      </c>
      <c r="E216">
        <v>1.1507999900000001</v>
      </c>
      <c r="F216">
        <v>576.96997069999998</v>
      </c>
      <c r="G216">
        <v>1.2848000500000001</v>
      </c>
      <c r="H216">
        <v>9.9000003020963209E+37</v>
      </c>
      <c r="J216" s="2">
        <f>TREND(Calibration!$A$2:$A$4,Calibration!$B$2:$B$4,C216)</f>
        <v>402.27167447282545</v>
      </c>
      <c r="K216" s="2">
        <f>TREND(Calibration!$A$2:$A$4,Calibration!$C$2:$C$4,E216)</f>
        <v>445.83617837390079</v>
      </c>
      <c r="L216" s="2">
        <f>TREND(Calibration!$A$2:$A$4,Calibration!$D$2:$D$4,G216)</f>
        <v>488.61317928463302</v>
      </c>
    </row>
    <row r="217" spans="1:12" x14ac:dyDescent="0.25">
      <c r="A217">
        <v>1075090</v>
      </c>
      <c r="B217">
        <v>14.329999920000001</v>
      </c>
      <c r="C217">
        <v>0.62910001999999998</v>
      </c>
      <c r="D217">
        <v>836.42999268000005</v>
      </c>
      <c r="E217">
        <v>1.1416000100000001</v>
      </c>
      <c r="F217">
        <v>598.56896973000005</v>
      </c>
      <c r="G217">
        <v>1.28579998</v>
      </c>
      <c r="H217">
        <v>9.9000003020963209E+37</v>
      </c>
      <c r="J217" s="2">
        <f>TREND(Calibration!$A$2:$A$4,Calibration!$B$2:$B$4,C217)</f>
        <v>402.57837215370074</v>
      </c>
      <c r="K217" s="2">
        <f>TREND(Calibration!$A$2:$A$4,Calibration!$C$2:$C$4,E217)</f>
        <v>442.11399961956977</v>
      </c>
      <c r="L217" s="2">
        <f>TREND(Calibration!$A$2:$A$4,Calibration!$D$2:$D$4,G217)</f>
        <v>489.02538938712041</v>
      </c>
    </row>
    <row r="218" spans="1:12" x14ac:dyDescent="0.25">
      <c r="A218">
        <v>1080090</v>
      </c>
      <c r="B218">
        <v>14.27600002</v>
      </c>
      <c r="C218">
        <v>0.63400000000000001</v>
      </c>
      <c r="D218">
        <v>764.64398193</v>
      </c>
      <c r="E218">
        <v>1.1395000200000001</v>
      </c>
      <c r="F218">
        <v>603.60699463000003</v>
      </c>
      <c r="G218">
        <v>1.28639996</v>
      </c>
      <c r="H218">
        <v>9.9000003020963209E+37</v>
      </c>
      <c r="J218" s="2">
        <f>TREND(Calibration!$A$2:$A$4,Calibration!$B$2:$B$4,C218)</f>
        <v>405.58387693818037</v>
      </c>
      <c r="K218" s="2">
        <f>TREND(Calibration!$A$2:$A$4,Calibration!$C$2:$C$4,E218)</f>
        <v>441.26437405926333</v>
      </c>
      <c r="L218" s="2">
        <f>TREND(Calibration!$A$2:$A$4,Calibration!$D$2:$D$4,G218)</f>
        <v>489.27272451787007</v>
      </c>
    </row>
    <row r="219" spans="1:12" x14ac:dyDescent="0.25">
      <c r="A219">
        <v>1085090</v>
      </c>
      <c r="B219">
        <v>14.28800011</v>
      </c>
      <c r="C219">
        <v>0.63559997000000001</v>
      </c>
      <c r="D219">
        <v>877.03002930000002</v>
      </c>
      <c r="E219">
        <v>1.1454000499999999</v>
      </c>
      <c r="F219">
        <v>573.11999512</v>
      </c>
      <c r="G219">
        <v>1.28960001</v>
      </c>
      <c r="H219">
        <v>9.9000003020963209E+37</v>
      </c>
      <c r="J219" s="2">
        <f>TREND(Calibration!$A$2:$A$4,Calibration!$B$2:$B$4,C219)</f>
        <v>406.56525186012368</v>
      </c>
      <c r="K219" s="2">
        <f>TREND(Calibration!$A$2:$A$4,Calibration!$C$2:$C$4,E219)</f>
        <v>443.65144080461658</v>
      </c>
      <c r="L219" s="2">
        <f>TREND(Calibration!$A$2:$A$4,Calibration!$D$2:$D$4,G219)</f>
        <v>490.59190979930486</v>
      </c>
    </row>
    <row r="220" spans="1:12" x14ac:dyDescent="0.25">
      <c r="A220">
        <v>1090091</v>
      </c>
      <c r="B220">
        <v>14.42099953</v>
      </c>
      <c r="C220">
        <v>0.63620001000000004</v>
      </c>
      <c r="D220">
        <v>379.22698974999997</v>
      </c>
      <c r="E220">
        <v>1.13999999</v>
      </c>
      <c r="F220">
        <v>822.30401611000002</v>
      </c>
      <c r="G220">
        <v>1.28639996</v>
      </c>
      <c r="H220">
        <v>9.9000003020963209E+37</v>
      </c>
      <c r="J220" s="2">
        <f>TREND(Calibration!$A$2:$A$4,Calibration!$B$2:$B$4,C220)</f>
        <v>406.93329889110737</v>
      </c>
      <c r="K220" s="2">
        <f>TREND(Calibration!$A$2:$A$4,Calibration!$C$2:$C$4,E220)</f>
        <v>441.46665468506933</v>
      </c>
      <c r="L220" s="2">
        <f>TREND(Calibration!$A$2:$A$4,Calibration!$D$2:$D$4,G220)</f>
        <v>489.27272451787007</v>
      </c>
    </row>
    <row r="221" spans="1:12" x14ac:dyDescent="0.25">
      <c r="A221">
        <v>1095091</v>
      </c>
      <c r="B221">
        <v>14.477000240000001</v>
      </c>
      <c r="C221">
        <v>0.63450002999999999</v>
      </c>
      <c r="D221">
        <v>9.9000003020963209E+37</v>
      </c>
      <c r="E221">
        <v>1.12650001</v>
      </c>
      <c r="F221">
        <v>897.57501220999995</v>
      </c>
      <c r="G221">
        <v>1.2841999500000001</v>
      </c>
      <c r="H221">
        <v>9.9000003020963209E+37</v>
      </c>
      <c r="J221" s="2">
        <f>TREND(Calibration!$A$2:$A$4,Calibration!$B$2:$B$4,C221)</f>
        <v>405.89058075276398</v>
      </c>
      <c r="K221" s="2">
        <f>TREND(Calibration!$A$2:$A$4,Calibration!$C$2:$C$4,E221)</f>
        <v>436.00475816574067</v>
      </c>
      <c r="L221" s="2">
        <f>TREND(Calibration!$A$2:$A$4,Calibration!$D$2:$D$4,G221)</f>
        <v>488.36579468520824</v>
      </c>
    </row>
    <row r="222" spans="1:12" x14ac:dyDescent="0.25">
      <c r="A222">
        <v>1100090</v>
      </c>
      <c r="B222">
        <v>14.553999900000001</v>
      </c>
      <c r="C222">
        <v>0.63510001000000005</v>
      </c>
      <c r="D222">
        <v>860.13000488</v>
      </c>
      <c r="E222">
        <v>1.1205999900000001</v>
      </c>
      <c r="F222">
        <v>890.83001708999996</v>
      </c>
      <c r="G222">
        <v>1.2884999500000001</v>
      </c>
      <c r="H222">
        <v>9.9000003020963209E+37</v>
      </c>
      <c r="J222" s="2">
        <f>TREND(Calibration!$A$2:$A$4,Calibration!$B$2:$B$4,C222)</f>
        <v>406.258590981498</v>
      </c>
      <c r="K222" s="2">
        <f>TREND(Calibration!$A$2:$A$4,Calibration!$C$2:$C$4,E222)</f>
        <v>433.61769546624265</v>
      </c>
      <c r="L222" s="2">
        <f>TREND(Calibration!$A$2:$A$4,Calibration!$D$2:$D$4,G222)</f>
        <v>490.13842220983122</v>
      </c>
    </row>
    <row r="223" spans="1:12" x14ac:dyDescent="0.25">
      <c r="A223">
        <v>1105091</v>
      </c>
      <c r="B223">
        <v>14.602999690000001</v>
      </c>
      <c r="C223">
        <v>0.63620001000000004</v>
      </c>
      <c r="D223">
        <v>605.83001708999996</v>
      </c>
      <c r="E223">
        <v>1.1179000100000001</v>
      </c>
      <c r="F223">
        <v>734.68402100000003</v>
      </c>
      <c r="G223">
        <v>1.28579998</v>
      </c>
      <c r="H223">
        <v>9.9000003020963209E+37</v>
      </c>
      <c r="J223" s="2">
        <f>TREND(Calibration!$A$2:$A$4,Calibration!$B$2:$B$4,C223)</f>
        <v>406.93329889110737</v>
      </c>
      <c r="K223" s="2">
        <f>TREND(Calibration!$A$2:$A$4,Calibration!$C$2:$C$4,E223)</f>
        <v>432.52532263574534</v>
      </c>
      <c r="L223" s="2">
        <f>TREND(Calibration!$A$2:$A$4,Calibration!$D$2:$D$4,G223)</f>
        <v>489.02538938712041</v>
      </c>
    </row>
    <row r="224" spans="1:12" x14ac:dyDescent="0.25">
      <c r="A224">
        <v>1110091</v>
      </c>
      <c r="B224">
        <v>14.614000320000001</v>
      </c>
      <c r="C224">
        <v>0.63940001000000002</v>
      </c>
      <c r="D224">
        <v>261.09799193999999</v>
      </c>
      <c r="E224">
        <v>1.1195000399999999</v>
      </c>
      <c r="F224">
        <v>1110.81994629</v>
      </c>
      <c r="G224">
        <v>1.2841999500000001</v>
      </c>
      <c r="H224">
        <v>9.9000003020963209E+37</v>
      </c>
      <c r="J224" s="2">
        <f>TREND(Calibration!$A$2:$A$4,Calibration!$B$2:$B$4,C224)</f>
        <v>408.89608553724361</v>
      </c>
      <c r="K224" s="2">
        <f>TREND(Calibration!$A$2:$A$4,Calibration!$C$2:$C$4,E224)</f>
        <v>433.1726716161009</v>
      </c>
      <c r="L224" s="2">
        <f>TREND(Calibration!$A$2:$A$4,Calibration!$D$2:$D$4,G224)</f>
        <v>488.36579468520824</v>
      </c>
    </row>
    <row r="225" spans="1:12" x14ac:dyDescent="0.25">
      <c r="A225">
        <v>1115102</v>
      </c>
      <c r="B225">
        <v>14.538999560000001</v>
      </c>
      <c r="C225">
        <v>0.62639999000000002</v>
      </c>
      <c r="D225">
        <v>1266.9040527300001</v>
      </c>
      <c r="E225">
        <v>1.11899996</v>
      </c>
      <c r="F225">
        <v>794.89202881000006</v>
      </c>
      <c r="G225">
        <v>1.2841999500000001</v>
      </c>
      <c r="H225">
        <v>9.9000003020963209E+37</v>
      </c>
      <c r="J225" s="2">
        <f>TREND(Calibration!$A$2:$A$4,Calibration!$B$2:$B$4,C225)</f>
        <v>400.92225251989845</v>
      </c>
      <c r="K225" s="2">
        <f>TREND(Calibration!$A$2:$A$4,Calibration!$C$2:$C$4,E225)</f>
        <v>432.97034648588698</v>
      </c>
      <c r="L225" s="2">
        <f>TREND(Calibration!$A$2:$A$4,Calibration!$D$2:$D$4,G225)</f>
        <v>488.36579468520824</v>
      </c>
    </row>
    <row r="226" spans="1:12" x14ac:dyDescent="0.25">
      <c r="A226">
        <v>1120090</v>
      </c>
      <c r="B226">
        <v>14.42300034</v>
      </c>
      <c r="C226">
        <v>0.62639999000000002</v>
      </c>
      <c r="D226">
        <v>1095.9110107399999</v>
      </c>
      <c r="E226">
        <v>1.1152000399999999</v>
      </c>
      <c r="F226">
        <v>386.15798949999999</v>
      </c>
      <c r="G226">
        <v>1.2841999500000001</v>
      </c>
      <c r="H226">
        <v>9.9000003020963209E+37</v>
      </c>
      <c r="J226" s="2">
        <f>TREND(Calibration!$A$2:$A$4,Calibration!$B$2:$B$4,C226)</f>
        <v>400.92225251989845</v>
      </c>
      <c r="K226" s="2">
        <f>TREND(Calibration!$A$2:$A$4,Calibration!$C$2:$C$4,E226)</f>
        <v>431.43295385110326</v>
      </c>
      <c r="L226" s="2">
        <f>TREND(Calibration!$A$2:$A$4,Calibration!$D$2:$D$4,G226)</f>
        <v>488.36579468520824</v>
      </c>
    </row>
    <row r="227" spans="1:12" x14ac:dyDescent="0.25">
      <c r="A227">
        <v>1125092</v>
      </c>
      <c r="B227">
        <v>14.338000299999999</v>
      </c>
      <c r="C227">
        <v>0.62269998000000004</v>
      </c>
      <c r="D227">
        <v>731.04797363</v>
      </c>
      <c r="E227">
        <v>1.1118999700000001</v>
      </c>
      <c r="F227">
        <v>586.92602538999995</v>
      </c>
      <c r="G227">
        <v>1.2831000100000001</v>
      </c>
      <c r="H227">
        <v>9.9000003020963209E+37</v>
      </c>
      <c r="J227" s="2">
        <f>TREND(Calibration!$A$2:$A$4,Calibration!$B$2:$B$4,C227)</f>
        <v>398.65277432659514</v>
      </c>
      <c r="K227" s="2">
        <f>TREND(Calibration!$A$2:$A$4,Calibration!$C$2:$C$4,E227)</f>
        <v>430.09779329186239</v>
      </c>
      <c r="L227" s="2">
        <f>TREND(Calibration!$A$2:$A$4,Calibration!$D$2:$D$4,G227)</f>
        <v>487.91235656440972</v>
      </c>
    </row>
    <row r="228" spans="1:12" x14ac:dyDescent="0.25">
      <c r="A228">
        <v>1130091</v>
      </c>
      <c r="B228">
        <v>14.338000299999999</v>
      </c>
      <c r="C228">
        <v>0.62480002999999995</v>
      </c>
      <c r="D228">
        <v>1036.4739990200001</v>
      </c>
      <c r="E228">
        <v>1.11029994</v>
      </c>
      <c r="F228">
        <v>854.57501220999995</v>
      </c>
      <c r="G228">
        <v>1.28530002</v>
      </c>
      <c r="H228">
        <v>9.9000003020963209E+37</v>
      </c>
      <c r="J228" s="2">
        <f>TREND(Calibration!$A$2:$A$4,Calibration!$B$2:$B$4,C228)</f>
        <v>399.94088373166335</v>
      </c>
      <c r="K228" s="2">
        <f>TREND(Calibration!$A$2:$A$4,Calibration!$C$2:$C$4,E228)</f>
        <v>429.45044431150671</v>
      </c>
      <c r="L228" s="2">
        <f>TREND(Calibration!$A$2:$A$4,Calibration!$D$2:$D$4,G228)</f>
        <v>488.81928639707155</v>
      </c>
    </row>
    <row r="229" spans="1:12" x14ac:dyDescent="0.25">
      <c r="A229">
        <v>1135092</v>
      </c>
      <c r="B229">
        <v>14.350999829999999</v>
      </c>
      <c r="C229">
        <v>0.62540001000000001</v>
      </c>
      <c r="D229">
        <v>1091.8430175799999</v>
      </c>
      <c r="E229">
        <v>1.1065000300000001</v>
      </c>
      <c r="F229">
        <v>834.55200194999998</v>
      </c>
      <c r="G229">
        <v>1.2831000100000001</v>
      </c>
      <c r="H229">
        <v>9.9000003020963209E+37</v>
      </c>
      <c r="J229" s="2">
        <f>TREND(Calibration!$A$2:$A$4,Calibration!$B$2:$B$4,C229)</f>
        <v>400.30889396039743</v>
      </c>
      <c r="K229" s="2">
        <f>TREND(Calibration!$A$2:$A$4,Calibration!$C$2:$C$4,E229)</f>
        <v>427.91305572257829</v>
      </c>
      <c r="L229" s="2">
        <f>TREND(Calibration!$A$2:$A$4,Calibration!$D$2:$D$4,G229)</f>
        <v>487.91235656440972</v>
      </c>
    </row>
    <row r="230" spans="1:12" x14ac:dyDescent="0.25">
      <c r="A230">
        <v>1140090</v>
      </c>
      <c r="B230">
        <v>14.43900013</v>
      </c>
      <c r="C230">
        <v>0.62209999999999999</v>
      </c>
      <c r="D230">
        <v>823.58898925999995</v>
      </c>
      <c r="E230">
        <v>1.1049</v>
      </c>
      <c r="F230">
        <v>724.24499512</v>
      </c>
      <c r="G230">
        <v>1.27719998</v>
      </c>
      <c r="H230">
        <v>9.9000003020963209E+37</v>
      </c>
      <c r="J230" s="2">
        <f>TREND(Calibration!$A$2:$A$4,Calibration!$B$2:$B$4,C230)</f>
        <v>398.28476409786111</v>
      </c>
      <c r="K230" s="2">
        <f>TREND(Calibration!$A$2:$A$4,Calibration!$C$2:$C$4,E230)</f>
        <v>427.26570674222262</v>
      </c>
      <c r="L230" s="2">
        <f>TREND(Calibration!$A$2:$A$4,Calibration!$D$2:$D$4,G230)</f>
        <v>485.48013433787457</v>
      </c>
    </row>
    <row r="231" spans="1:12" x14ac:dyDescent="0.25">
      <c r="A231">
        <v>1145102</v>
      </c>
      <c r="B231">
        <v>14.54599953</v>
      </c>
      <c r="C231">
        <v>0.62209999999999999</v>
      </c>
      <c r="D231">
        <v>496.36499022999999</v>
      </c>
      <c r="E231">
        <v>1.1022000300000001</v>
      </c>
      <c r="F231">
        <v>991.90002441000001</v>
      </c>
      <c r="G231">
        <v>1.2783000499999999</v>
      </c>
      <c r="H231">
        <v>980.13702393000005</v>
      </c>
      <c r="J231" s="2">
        <f>TREND(Calibration!$A$2:$A$4,Calibration!$B$2:$B$4,C231)</f>
        <v>398.28476409786111</v>
      </c>
      <c r="K231" s="2">
        <f>TREND(Calibration!$A$2:$A$4,Calibration!$C$2:$C$4,E231)</f>
        <v>426.17333795758066</v>
      </c>
      <c r="L231" s="2">
        <f>TREND(Calibration!$A$2:$A$4,Calibration!$D$2:$D$4,G231)</f>
        <v>485.93362604973777</v>
      </c>
    </row>
    <row r="232" spans="1:12" x14ac:dyDescent="0.25">
      <c r="A232">
        <v>1150090</v>
      </c>
      <c r="B232">
        <v>14.565999980000001</v>
      </c>
      <c r="C232">
        <v>0.62319999999999998</v>
      </c>
      <c r="D232">
        <v>9.9000003020963209E+37</v>
      </c>
      <c r="E232">
        <v>1.1001000400000001</v>
      </c>
      <c r="F232">
        <v>191.69500732</v>
      </c>
      <c r="G232">
        <v>1.2783000499999999</v>
      </c>
      <c r="H232">
        <v>9.9000003020963209E+37</v>
      </c>
      <c r="J232" s="2">
        <f>TREND(Calibration!$A$2:$A$4,Calibration!$B$2:$B$4,C232)</f>
        <v>398.95947200747042</v>
      </c>
      <c r="K232" s="2">
        <f>TREND(Calibration!$A$2:$A$4,Calibration!$C$2:$C$4,E232)</f>
        <v>425.32371239727422</v>
      </c>
      <c r="L232" s="2">
        <f>TREND(Calibration!$A$2:$A$4,Calibration!$D$2:$D$4,G232)</f>
        <v>485.93362604973777</v>
      </c>
    </row>
    <row r="233" spans="1:12" x14ac:dyDescent="0.25">
      <c r="A233">
        <v>1155090</v>
      </c>
      <c r="B233">
        <v>14.59200001</v>
      </c>
      <c r="C233">
        <v>0.61940002000000005</v>
      </c>
      <c r="D233">
        <v>959.61102295000001</v>
      </c>
      <c r="E233">
        <v>1.09630001</v>
      </c>
      <c r="F233">
        <v>564.20697021000001</v>
      </c>
      <c r="G233">
        <v>1.28209996</v>
      </c>
      <c r="H233">
        <v>9.9000003020963209E+37</v>
      </c>
      <c r="J233" s="2">
        <f>TREND(Calibration!$A$2:$A$4,Calibration!$B$2:$B$4,C233)</f>
        <v>396.62867513260022</v>
      </c>
      <c r="K233" s="2">
        <f>TREND(Calibration!$A$2:$A$4,Calibration!$C$2:$C$4,E233)</f>
        <v>423.78627525808258</v>
      </c>
      <c r="L233" s="2">
        <f>TREND(Calibration!$A$2:$A$4,Calibration!$D$2:$D$4,G233)</f>
        <v>487.5000969932471</v>
      </c>
    </row>
    <row r="234" spans="1:12" x14ac:dyDescent="0.25">
      <c r="A234">
        <v>1160089</v>
      </c>
      <c r="B234">
        <v>14.600999829999999</v>
      </c>
      <c r="C234">
        <v>0.61669998999999998</v>
      </c>
      <c r="D234">
        <v>760.07702637</v>
      </c>
      <c r="E234">
        <v>1.0979000299999999</v>
      </c>
      <c r="F234">
        <v>722.89300536999997</v>
      </c>
      <c r="G234">
        <v>1.2788000100000001</v>
      </c>
      <c r="H234">
        <v>1290.3039550799999</v>
      </c>
      <c r="J234" s="2">
        <f>TREND(Calibration!$A$2:$A$4,Calibration!$B$2:$B$4,C234)</f>
        <v>394.97255549879787</v>
      </c>
      <c r="K234" s="2">
        <f>TREND(Calibration!$A$2:$A$4,Calibration!$C$2:$C$4,E234)</f>
        <v>424.43362019258291</v>
      </c>
      <c r="L234" s="2">
        <f>TREND(Calibration!$A$2:$A$4,Calibration!$D$2:$D$4,G234)</f>
        <v>486.13972903978674</v>
      </c>
    </row>
    <row r="235" spans="1:12" x14ac:dyDescent="0.25">
      <c r="A235">
        <v>1165089</v>
      </c>
      <c r="B235">
        <v>14.510999679999999</v>
      </c>
      <c r="C235">
        <v>0.61729997000000003</v>
      </c>
      <c r="D235">
        <v>1054.10900879</v>
      </c>
      <c r="E235">
        <v>1.0941000000000001</v>
      </c>
      <c r="F235">
        <v>329.38299561000002</v>
      </c>
      <c r="G235">
        <v>1.2788000100000001</v>
      </c>
      <c r="H235">
        <v>9.9000003020963209E+37</v>
      </c>
      <c r="J235" s="2">
        <f>TREND(Calibration!$A$2:$A$4,Calibration!$B$2:$B$4,C235)</f>
        <v>395.3405657275319</v>
      </c>
      <c r="K235" s="2">
        <f>TREND(Calibration!$A$2:$A$4,Calibration!$C$2:$C$4,E235)</f>
        <v>422.89618305339133</v>
      </c>
      <c r="L235" s="2">
        <f>TREND(Calibration!$A$2:$A$4,Calibration!$D$2:$D$4,G235)</f>
        <v>486.13972903978674</v>
      </c>
    </row>
    <row r="236" spans="1:12" x14ac:dyDescent="0.25">
      <c r="A236">
        <v>1170091</v>
      </c>
      <c r="B236">
        <v>14.34000015</v>
      </c>
      <c r="C236">
        <v>0.62319999999999998</v>
      </c>
      <c r="D236">
        <v>1077.3680419899999</v>
      </c>
      <c r="E236">
        <v>1.0936000299999999</v>
      </c>
      <c r="F236">
        <v>-28.940000529999999</v>
      </c>
      <c r="G236">
        <v>1.2788000100000001</v>
      </c>
      <c r="H236">
        <v>9.9000003020963209E+37</v>
      </c>
      <c r="J236" s="2">
        <f>TREND(Calibration!$A$2:$A$4,Calibration!$B$2:$B$4,C236)</f>
        <v>398.95947200747042</v>
      </c>
      <c r="K236" s="2">
        <f>TREND(Calibration!$A$2:$A$4,Calibration!$C$2:$C$4,E236)</f>
        <v>422.69390242758521</v>
      </c>
      <c r="L236" s="2">
        <f>TREND(Calibration!$A$2:$A$4,Calibration!$D$2:$D$4,G236)</f>
        <v>486.13972903978674</v>
      </c>
    </row>
    <row r="237" spans="1:12" x14ac:dyDescent="0.25">
      <c r="A237">
        <v>1175089</v>
      </c>
      <c r="B237">
        <v>14.26200008</v>
      </c>
      <c r="C237">
        <v>0.62159997</v>
      </c>
      <c r="D237">
        <v>926.50299071999996</v>
      </c>
      <c r="E237">
        <v>1.08759999</v>
      </c>
      <c r="F237">
        <v>197.08200073</v>
      </c>
      <c r="G237">
        <v>1.27610004</v>
      </c>
      <c r="H237">
        <v>9.9000003020963209E+37</v>
      </c>
      <c r="J237" s="2">
        <f>TREND(Calibration!$A$2:$A$4,Calibration!$B$2:$B$4,C237)</f>
        <v>397.9780602832775</v>
      </c>
      <c r="K237" s="2">
        <f>TREND(Calibration!$A$2:$A$4,Calibration!$C$2:$C$4,E237)</f>
        <v>420.26637308370226</v>
      </c>
      <c r="L237" s="2">
        <f>TREND(Calibration!$A$2:$A$4,Calibration!$D$2:$D$4,G237)</f>
        <v>485.02669621707594</v>
      </c>
    </row>
    <row r="238" spans="1:12" x14ac:dyDescent="0.25">
      <c r="A238">
        <v>1180091</v>
      </c>
      <c r="B238">
        <v>14.190999980000001</v>
      </c>
      <c r="C238">
        <v>0.62269998000000004</v>
      </c>
      <c r="D238">
        <v>1287.77502441</v>
      </c>
      <c r="E238">
        <v>1.08819997</v>
      </c>
      <c r="F238">
        <v>152.49800110000001</v>
      </c>
      <c r="G238">
        <v>1.2740000499999999</v>
      </c>
      <c r="H238">
        <v>9.9000003020963209E+37</v>
      </c>
      <c r="J238" s="2">
        <f>TREND(Calibration!$A$2:$A$4,Calibration!$B$2:$B$4,C238)</f>
        <v>398.65277432659514</v>
      </c>
      <c r="K238" s="2">
        <f>TREND(Calibration!$A$2:$A$4,Calibration!$C$2:$C$4,E238)</f>
        <v>420.50911630803796</v>
      </c>
      <c r="L238" s="2">
        <f>TREND(Calibration!$A$2:$A$4,Calibration!$D$2:$D$4,G238)</f>
        <v>484.16099852511479</v>
      </c>
    </row>
    <row r="239" spans="1:12" x14ac:dyDescent="0.25">
      <c r="A239">
        <v>1185090</v>
      </c>
      <c r="B239">
        <v>14.227000240000001</v>
      </c>
      <c r="C239">
        <v>0.61890000000000001</v>
      </c>
      <c r="D239">
        <v>1197.81994629</v>
      </c>
      <c r="E239">
        <v>1.0893000399999999</v>
      </c>
      <c r="F239">
        <v>96.785003660000001</v>
      </c>
      <c r="G239">
        <v>1.27180004</v>
      </c>
      <c r="H239">
        <v>9.9000003020963209E+37</v>
      </c>
      <c r="J239" s="2">
        <f>TREND(Calibration!$A$2:$A$4,Calibration!$B$2:$B$4,C239)</f>
        <v>396.32197745172482</v>
      </c>
      <c r="K239" s="2">
        <f>TREND(Calibration!$A$2:$A$4,Calibration!$C$2:$C$4,E239)</f>
        <v>420.95418870844281</v>
      </c>
      <c r="L239" s="2">
        <f>TREND(Calibration!$A$2:$A$4,Calibration!$D$2:$D$4,G239)</f>
        <v>483.25406869245296</v>
      </c>
    </row>
    <row r="240" spans="1:12" x14ac:dyDescent="0.25">
      <c r="A240">
        <v>1190089</v>
      </c>
      <c r="B240">
        <v>14.3409996</v>
      </c>
      <c r="C240">
        <v>0.62050002999999998</v>
      </c>
      <c r="D240">
        <v>780.93499756000006</v>
      </c>
      <c r="E240">
        <v>1.0946999799999999</v>
      </c>
      <c r="F240">
        <v>356.20700073</v>
      </c>
      <c r="G240">
        <v>1.2745000099999999</v>
      </c>
      <c r="H240">
        <v>1316.66894531</v>
      </c>
      <c r="J240" s="2">
        <f>TREND(Calibration!$A$2:$A$4,Calibration!$B$2:$B$4,C240)</f>
        <v>397.30338917591774</v>
      </c>
      <c r="K240" s="2">
        <f>TREND(Calibration!$A$2:$A$4,Calibration!$C$2:$C$4,E240)</f>
        <v>423.13892627772691</v>
      </c>
      <c r="L240" s="2">
        <f>TREND(Calibration!$A$2:$A$4,Calibration!$D$2:$D$4,G240)</f>
        <v>484.36710151516365</v>
      </c>
    </row>
    <row r="241" spans="1:12" x14ac:dyDescent="0.25">
      <c r="A241">
        <v>1195091</v>
      </c>
      <c r="B241">
        <v>14.463999749999999</v>
      </c>
      <c r="C241">
        <v>0.62370002000000002</v>
      </c>
      <c r="D241">
        <v>9.9000003020963209E+37</v>
      </c>
      <c r="E241">
        <v>1.08819997</v>
      </c>
      <c r="F241">
        <v>17.903999330000001</v>
      </c>
      <c r="G241">
        <v>1.2740000499999999</v>
      </c>
      <c r="H241">
        <v>9.9000003020963209E+37</v>
      </c>
      <c r="J241" s="2">
        <f>TREND(Calibration!$A$2:$A$4,Calibration!$B$2:$B$4,C241)</f>
        <v>399.26616968834577</v>
      </c>
      <c r="K241" s="2">
        <f>TREND(Calibration!$A$2:$A$4,Calibration!$C$2:$C$4,E241)</f>
        <v>420.50911630803796</v>
      </c>
      <c r="L241" s="2">
        <f>TREND(Calibration!$A$2:$A$4,Calibration!$D$2:$D$4,G241)</f>
        <v>484.16099852511479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4" sqref="H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403.85476283386402</v>
      </c>
      <c r="C3" s="2">
        <f>'1C'!K32</f>
        <v>938.09542112973691</v>
      </c>
      <c r="D3" s="2">
        <f>'1C'!L32</f>
        <v>481.02795357835635</v>
      </c>
      <c r="E3" s="3">
        <f>(C3-B3)/(7*35314.6667/1400)</f>
        <v>3.0256021546757106</v>
      </c>
      <c r="G3" s="3">
        <f>AVERAGE('2C'!$J2:$J32) + Calibration!$C$11</f>
        <v>402.67155329478453</v>
      </c>
      <c r="H3" s="3">
        <f>'2C'!K32</f>
        <v>1195.290432388962</v>
      </c>
      <c r="I3" s="3">
        <f>'2C'!L32</f>
        <v>471.21665810426862</v>
      </c>
      <c r="J3" s="3">
        <f>(H3-G3)/(7*35314.6667/1400)</f>
        <v>4.4888934437780064</v>
      </c>
      <c r="L3" s="3">
        <f>AVERAGE('3C'!$J2:$J32) + Calibration!$C$11</f>
        <v>397.75469320586723</v>
      </c>
      <c r="M3" s="3">
        <f>'3C'!K32</f>
        <v>1080.9950129921715</v>
      </c>
      <c r="N3" s="3">
        <f>'3C'!L32</f>
        <v>456.99441401136335</v>
      </c>
      <c r="O3" s="3">
        <f>(M3-L3)/(7*35314.6667/1400)</f>
        <v>3.8694422665260735</v>
      </c>
      <c r="Q3" s="3">
        <f>AVERAGE('4C'!$K146:$K176) + Calibration!$C$11</f>
        <v>399.17732175843298</v>
      </c>
      <c r="R3" s="3">
        <f>'4C'!L176</f>
        <v>1175.1825236180923</v>
      </c>
      <c r="S3" s="3">
        <f>'4C'!M176</f>
        <v>441.41180196499772</v>
      </c>
      <c r="T3" s="3">
        <f>(R3-Q3)/(7*35314.6667/1400)</f>
        <v>4.3948040538049833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403.83299924975557</v>
      </c>
      <c r="C4" s="2">
        <f>'1C'!K33</f>
        <v>991.62204585936865</v>
      </c>
      <c r="D4" s="2">
        <f>'1C'!L33</f>
        <v>480.12102374569452</v>
      </c>
      <c r="E4" s="3">
        <f t="shared" ref="E4:E67" si="1">(C4-B4)/(7*35314.6667/1400)</f>
        <v>3.3288664542860484</v>
      </c>
      <c r="G4" s="3">
        <f>AVERAGE('2C'!$J3:$J33) + Calibration!$C$11</f>
        <v>402.66165982120793</v>
      </c>
      <c r="H4" s="3">
        <f>'2C'!K33</f>
        <v>1557.1112649099493</v>
      </c>
      <c r="I4" s="3">
        <f>'2C'!L33</f>
        <v>467.01181247550005</v>
      </c>
      <c r="J4" s="3">
        <f t="shared" ref="J4:J67" si="2">(H4-G4)/(7*35314.6667/1400)</f>
        <v>6.538074477076921</v>
      </c>
      <c r="L4" s="3">
        <f>AVERAGE('3C'!$J3:$J33) + Calibration!$C$11</f>
        <v>397.71116485048105</v>
      </c>
      <c r="M4" s="3">
        <f>'3C'!K33</f>
        <v>2008.3050605178844</v>
      </c>
      <c r="N4" s="3">
        <f>'3C'!L33</f>
        <v>456.54097589056477</v>
      </c>
      <c r="O4" s="3">
        <f t="shared" ref="O4:O67" si="3">(M4-L4)/(7*35314.6667/1400)</f>
        <v>9.1213880586753664</v>
      </c>
      <c r="Q4" s="3">
        <f>AVERAGE('4C'!$K147:$K177) + Calibration!$C$11</f>
        <v>399.59283162186512</v>
      </c>
      <c r="R4" s="3">
        <f>'4C'!L177</f>
        <v>1094.9936803092121</v>
      </c>
      <c r="S4" s="3">
        <f>'4C'!M177</f>
        <v>443.39053247966962</v>
      </c>
      <c r="T4" s="3">
        <f t="shared" ref="T4:T67" si="4">(R4-Q4)/(7*35314.6667/1400)</f>
        <v>3.9383118328416611</v>
      </c>
    </row>
    <row r="5" spans="1:20" x14ac:dyDescent="0.25">
      <c r="A5" s="3">
        <f t="shared" si="0"/>
        <v>2.666666666666667</v>
      </c>
      <c r="B5" s="3">
        <f>AVERAGE('1C'!$J4:$J34) + Calibration!$C$11</f>
        <v>403.74791878021546</v>
      </c>
      <c r="C5" s="2">
        <f>'1C'!K34</f>
        <v>975.92412742171507</v>
      </c>
      <c r="D5" s="2">
        <f>'1C'!L34</f>
        <v>480.82185058830737</v>
      </c>
      <c r="E5" s="3">
        <f t="shared" si="1"/>
        <v>3.2404451867104815</v>
      </c>
      <c r="G5" s="3">
        <f>AVERAGE('2C'!$J4:$J34) + Calibration!$C$11</f>
        <v>402.55481458038992</v>
      </c>
      <c r="H5" s="3">
        <f>'2C'!K34</f>
        <v>1294.6970518054677</v>
      </c>
      <c r="I5" s="3">
        <f>'2C'!L34</f>
        <v>465.44534153199072</v>
      </c>
      <c r="J5" s="3">
        <f t="shared" si="2"/>
        <v>5.0525309770236495</v>
      </c>
      <c r="L5" s="3">
        <f>AVERAGE('3C'!$J4:$J34) + Calibration!$C$11</f>
        <v>397.49747417098371</v>
      </c>
      <c r="M5" s="3">
        <f>'3C'!K34</f>
        <v>1881.1438051872249</v>
      </c>
      <c r="N5" s="3">
        <f>'3C'!L34</f>
        <v>456.54097589056477</v>
      </c>
      <c r="O5" s="3">
        <f t="shared" si="3"/>
        <v>8.4024371155469009</v>
      </c>
      <c r="Q5" s="3">
        <f>AVERAGE('4C'!$K148:$K178) + Calibration!$C$11</f>
        <v>399.93513231345804</v>
      </c>
      <c r="R5" s="3">
        <f>'4C'!L178</f>
        <v>1038.3921772553419</v>
      </c>
      <c r="S5" s="3">
        <f>'4C'!M178</f>
        <v>445.16316000429259</v>
      </c>
      <c r="T5" s="3">
        <f t="shared" si="4"/>
        <v>3.6158180416403805</v>
      </c>
    </row>
    <row r="6" spans="1:20" x14ac:dyDescent="0.25">
      <c r="A6" s="3">
        <f t="shared" si="0"/>
        <v>2.7500000000000004</v>
      </c>
      <c r="B6" s="3">
        <f>AVERAGE('1C'!$J5:$J35) + Calibration!$C$11</f>
        <v>403.71626053536113</v>
      </c>
      <c r="C6" s="2">
        <f>'1C'!K35</f>
        <v>985.75559213428312</v>
      </c>
      <c r="D6" s="2">
        <f>'1C'!L35</f>
        <v>481.02795357835635</v>
      </c>
      <c r="E6" s="3">
        <f t="shared" si="1"/>
        <v>3.2963036946851432</v>
      </c>
      <c r="G6" s="3">
        <f>AVERAGE('2C'!$J5:$J35) + Calibration!$C$11</f>
        <v>402.43807705316482</v>
      </c>
      <c r="H6" s="3">
        <f>'2C'!K35</f>
        <v>1028.8035002715176</v>
      </c>
      <c r="I6" s="3">
        <f>'2C'!L35</f>
        <v>464.53841169932889</v>
      </c>
      <c r="J6" s="3">
        <f t="shared" si="2"/>
        <v>3.5473387221199668</v>
      </c>
      <c r="L6" s="3">
        <f>AVERAGE('3C'!$J5:$J35) + Calibration!$C$11</f>
        <v>397.48560287328257</v>
      </c>
      <c r="M6" s="3">
        <f>'3C'!K35</f>
        <v>1451.3526122650155</v>
      </c>
      <c r="N6" s="3">
        <f>'3C'!L35</f>
        <v>458.10749630274921</v>
      </c>
      <c r="O6" s="3">
        <f t="shared" si="3"/>
        <v>5.9684380902948346</v>
      </c>
      <c r="Q6" s="3">
        <f>AVERAGE('4C'!$K149:$K179) + Calibration!$C$11</f>
        <v>400.25566823377329</v>
      </c>
      <c r="R6" s="3">
        <f>'4C'!L179</f>
        <v>1087.9942981004288</v>
      </c>
      <c r="S6" s="3">
        <f>'4C'!M179</f>
        <v>444.50361477105554</v>
      </c>
      <c r="T6" s="3">
        <f t="shared" si="4"/>
        <v>3.894917857835285</v>
      </c>
    </row>
    <row r="7" spans="1:20" x14ac:dyDescent="0.25">
      <c r="A7" s="3">
        <f t="shared" si="0"/>
        <v>2.8333333333333339</v>
      </c>
      <c r="B7" s="3">
        <f>AVERAGE('1C'!$J6:$J36) + Calibration!$C$11</f>
        <v>403.70636706178448</v>
      </c>
      <c r="C7" s="2">
        <f>'1C'!K36</f>
        <v>965.20261500886375</v>
      </c>
      <c r="D7" s="2">
        <f>'1C'!L36</f>
        <v>482.14098640106715</v>
      </c>
      <c r="E7" s="3">
        <f t="shared" si="1"/>
        <v>3.1799606249551786</v>
      </c>
      <c r="G7" s="3">
        <f>AVERAGE('2C'!$J6:$J36) + Calibration!$C$11</f>
        <v>402.14919957556543</v>
      </c>
      <c r="H7" s="3">
        <f>'2C'!K36</f>
        <v>1138.4865556546144</v>
      </c>
      <c r="I7" s="3">
        <f>'2C'!L36</f>
        <v>465.89877965278924</v>
      </c>
      <c r="J7" s="3">
        <f t="shared" si="2"/>
        <v>4.1701503929473525</v>
      </c>
      <c r="L7" s="3">
        <f>AVERAGE('3C'!$J6:$J36) + Calibration!$C$11</f>
        <v>397.20859669338438</v>
      </c>
      <c r="M7" s="3">
        <f>'3C'!K36</f>
        <v>1784.5692763662139</v>
      </c>
      <c r="N7" s="3">
        <f>'3C'!L36</f>
        <v>454.97445135599077</v>
      </c>
      <c r="O7" s="3">
        <f t="shared" si="3"/>
        <v>7.8571359115946544</v>
      </c>
      <c r="Q7" s="3">
        <f>AVERAGE('4C'!$K150:$K180) + Calibration!$C$11</f>
        <v>400.41593569927699</v>
      </c>
      <c r="R7" s="3">
        <f>'4C'!L180</f>
        <v>1461.6290563233172</v>
      </c>
      <c r="S7" s="3">
        <f>'4C'!M180</f>
        <v>444.95705289185412</v>
      </c>
      <c r="T7" s="3">
        <f t="shared" si="4"/>
        <v>6.0100418312827513</v>
      </c>
    </row>
    <row r="8" spans="1:20" x14ac:dyDescent="0.25">
      <c r="A8" s="3">
        <f t="shared" si="0"/>
        <v>2.9166666666666674</v>
      </c>
      <c r="B8" s="3">
        <f>AVERAGE('1C'!$J7:$J37) + Calibration!$C$11</f>
        <v>403.6846022905068</v>
      </c>
      <c r="C8" s="2">
        <f>'1C'!K37</f>
        <v>959.29565013498541</v>
      </c>
      <c r="D8" s="2">
        <f>'1C'!L37</f>
        <v>482.80058110297932</v>
      </c>
      <c r="E8" s="3">
        <f t="shared" si="1"/>
        <v>3.1466305632411848</v>
      </c>
      <c r="G8" s="3">
        <f>AVERAGE('2C'!$J7:$J37) + Calibration!$C$11</f>
        <v>401.87219339566718</v>
      </c>
      <c r="H8" s="3">
        <f>'2C'!K37</f>
        <v>1203.3416236833316</v>
      </c>
      <c r="I8" s="3">
        <f>'2C'!L37</f>
        <v>467.21796493422409</v>
      </c>
      <c r="J8" s="3">
        <f t="shared" si="2"/>
        <v>4.5390173838886287</v>
      </c>
      <c r="L8" s="3">
        <f>AVERAGE('3C'!$J7:$J37) + Calibration!$C$11</f>
        <v>396.96126994490817</v>
      </c>
      <c r="M8" s="3">
        <f>'3C'!K37</f>
        <v>1755.2772437714211</v>
      </c>
      <c r="N8" s="3">
        <f>'3C'!L37</f>
        <v>456.54097589056477</v>
      </c>
      <c r="O8" s="3">
        <f t="shared" si="3"/>
        <v>7.6926450155425812</v>
      </c>
      <c r="Q8" s="3">
        <f>AVERAGE('4C'!$K151:$K181) + Calibration!$C$11</f>
        <v>400.62962618091285</v>
      </c>
      <c r="R8" s="3">
        <f>'4C'!L181</f>
        <v>1154.8723382672717</v>
      </c>
      <c r="S8" s="3">
        <f>'4C'!M181</f>
        <v>446.9770155472267</v>
      </c>
      <c r="T8" s="3">
        <f t="shared" si="4"/>
        <v>4.2715550368558839</v>
      </c>
    </row>
    <row r="9" spans="1:20" x14ac:dyDescent="0.25">
      <c r="A9" s="3">
        <f t="shared" si="0"/>
        <v>3.0000000000000009</v>
      </c>
      <c r="B9" s="3">
        <f>AVERAGE('1C'!$J8:$J38) + Calibration!$C$11</f>
        <v>403.75979047363978</v>
      </c>
      <c r="C9" s="2">
        <f>'1C'!K38</f>
        <v>990.32734789865731</v>
      </c>
      <c r="D9" s="2">
        <f>'1C'!L38</f>
        <v>482.34713885979124</v>
      </c>
      <c r="E9" s="3">
        <f t="shared" si="1"/>
        <v>3.3219487099110436</v>
      </c>
      <c r="G9" s="3">
        <f>AVERAGE('2C'!$J8:$J38) + Calibration!$C$11</f>
        <v>401.70005344529295</v>
      </c>
      <c r="H9" s="3">
        <f>'2C'!K38</f>
        <v>1136.7064723916137</v>
      </c>
      <c r="I9" s="3">
        <f>'2C'!L38</f>
        <v>467.67140717741222</v>
      </c>
      <c r="J9" s="3">
        <f t="shared" si="2"/>
        <v>4.1626128044205535</v>
      </c>
      <c r="L9" s="3">
        <f>AVERAGE('3C'!$J8:$J38) + Calibration!$C$11</f>
        <v>396.59720448203745</v>
      </c>
      <c r="M9" s="3">
        <f>'3C'!K38</f>
        <v>1893.1599144144056</v>
      </c>
      <c r="N9" s="3">
        <f>'3C'!L38</f>
        <v>458.10749630274921</v>
      </c>
      <c r="O9" s="3">
        <f t="shared" si="3"/>
        <v>8.4755873396498362</v>
      </c>
      <c r="Q9" s="3">
        <f>AVERAGE('4C'!$K152:$K182) + Calibration!$C$11</f>
        <v>400.8433166625486</v>
      </c>
      <c r="R9" s="3">
        <f>'4C'!L182</f>
        <v>1172.1076452938537</v>
      </c>
      <c r="S9" s="3">
        <f>'4C'!M182</f>
        <v>446.27624229567851</v>
      </c>
      <c r="T9" s="3">
        <f t="shared" si="4"/>
        <v>4.3679547378047596</v>
      </c>
    </row>
    <row r="10" spans="1:20" x14ac:dyDescent="0.25">
      <c r="A10" s="3">
        <f t="shared" si="0"/>
        <v>3.0833333333333344</v>
      </c>
      <c r="B10" s="3">
        <f>AVERAGE('1C'!$J9:$J39) + Calibration!$C$11</f>
        <v>403.66481633266142</v>
      </c>
      <c r="C10" s="2">
        <f>'1C'!K39</f>
        <v>931.13655006974614</v>
      </c>
      <c r="D10" s="2">
        <f>'1C'!L39</f>
        <v>482.34713885979124</v>
      </c>
      <c r="E10" s="3">
        <f t="shared" si="1"/>
        <v>2.9872672349875788</v>
      </c>
      <c r="G10" s="3">
        <f>AVERAGE('2C'!$J9:$J39) + Calibration!$C$11</f>
        <v>401.61497317361443</v>
      </c>
      <c r="H10" s="3">
        <f>'2C'!K39</f>
        <v>1301.2513616138465</v>
      </c>
      <c r="I10" s="3">
        <f>'2C'!L39</f>
        <v>467.21796493422409</v>
      </c>
      <c r="J10" s="3">
        <f t="shared" si="2"/>
        <v>5.0949731231088302</v>
      </c>
      <c r="L10" s="3">
        <f>AVERAGE('3C'!$J9:$J39) + Calibration!$C$11</f>
        <v>396.29843471803082</v>
      </c>
      <c r="M10" s="3">
        <f>'3C'!K39</f>
        <v>1975.9382507452347</v>
      </c>
      <c r="N10" s="3">
        <f>'3C'!L39</f>
        <v>458.56093854593735</v>
      </c>
      <c r="O10" s="3">
        <f t="shared" si="3"/>
        <v>8.9460836736550799</v>
      </c>
      <c r="Q10" s="3">
        <f>AVERAGE('4C'!$K153:$K183) + Calibration!$C$11</f>
        <v>400.83342318897201</v>
      </c>
      <c r="R10" s="3">
        <f>'4C'!L183</f>
        <v>1185.0138952759892</v>
      </c>
      <c r="S10" s="3">
        <f>'4C'!M183</f>
        <v>447.84271323918779</v>
      </c>
      <c r="T10" s="3">
        <f t="shared" si="4"/>
        <v>4.4411036284084036</v>
      </c>
    </row>
    <row r="11" spans="1:20" x14ac:dyDescent="0.25">
      <c r="A11" s="3">
        <f t="shared" si="0"/>
        <v>3.1666666666666679</v>
      </c>
      <c r="B11" s="3">
        <f>AVERAGE('1C'!$J10:$J40) + Calibration!$C$11</f>
        <v>403.48278409587994</v>
      </c>
      <c r="C11" s="2">
        <f>'1C'!K40</f>
        <v>935.70830583412044</v>
      </c>
      <c r="D11" s="2">
        <f>'1C'!L40</f>
        <v>484.16099852511479</v>
      </c>
      <c r="E11" s="3">
        <f t="shared" si="1"/>
        <v>3.0141896921158851</v>
      </c>
      <c r="G11" s="3">
        <f>AVERAGE('2C'!$J10:$J40) + Calibration!$C$11</f>
        <v>401.54967984908905</v>
      </c>
      <c r="H11" s="3">
        <f>'2C'!K40</f>
        <v>1200.9546054882414</v>
      </c>
      <c r="I11" s="3">
        <f>'2C'!L40</f>
        <v>469.23792758959667</v>
      </c>
      <c r="J11" s="3">
        <f t="shared" si="2"/>
        <v>4.5273253315974369</v>
      </c>
      <c r="L11" s="3">
        <f>AVERAGE('3C'!$J10:$J40) + Calibration!$C$11</f>
        <v>396.16982589310447</v>
      </c>
      <c r="M11" s="3">
        <f>'3C'!K40</f>
        <v>1553.591318231161</v>
      </c>
      <c r="N11" s="3">
        <f>'3C'!L40</f>
        <v>459.88012382737219</v>
      </c>
      <c r="O11" s="3">
        <f t="shared" si="3"/>
        <v>6.5549053721526782</v>
      </c>
      <c r="Q11" s="3">
        <f>AVERAGE('4C'!$K154:$K184) + Calibration!$C$11</f>
        <v>401.00556195217689</v>
      </c>
      <c r="R11" s="3">
        <f>'4C'!L184</f>
        <v>1749.5725595233491</v>
      </c>
      <c r="S11" s="3">
        <f>'4C'!M184</f>
        <v>449.20313066132331</v>
      </c>
      <c r="T11" s="3">
        <f t="shared" si="4"/>
        <v>7.6374329624986776</v>
      </c>
    </row>
    <row r="12" spans="1:20" x14ac:dyDescent="0.25">
      <c r="A12" s="3">
        <f t="shared" si="0"/>
        <v>3.2500000000000013</v>
      </c>
      <c r="B12" s="3">
        <f>AVERAGE('1C'!$J11:$J41) + Calibration!$C$11</f>
        <v>403.45112684033336</v>
      </c>
      <c r="C12" s="2">
        <f>'1C'!K41</f>
        <v>904.02925909009286</v>
      </c>
      <c r="D12" s="2">
        <f>'1C'!L41</f>
        <v>482.14098640106715</v>
      </c>
      <c r="E12" s="3">
        <f t="shared" si="1"/>
        <v>2.8349588373703067</v>
      </c>
      <c r="G12" s="3">
        <f>AVERAGE('2C'!$J11:$J41) + Calibration!$C$11</f>
        <v>401.42106963913193</v>
      </c>
      <c r="H12" s="3">
        <f>'2C'!K41</f>
        <v>1117.4886032293168</v>
      </c>
      <c r="I12" s="3">
        <f>'2C'!L41</f>
        <v>471.67014981613193</v>
      </c>
      <c r="J12" s="3">
        <f t="shared" si="2"/>
        <v>4.0553549021046535</v>
      </c>
      <c r="L12" s="3">
        <f>AVERAGE('3C'!$J11:$J41) + Calibration!$C$11</f>
        <v>395.96800789633915</v>
      </c>
      <c r="M12" s="3">
        <f>'3C'!K41</f>
        <v>2004.7852109396226</v>
      </c>
      <c r="N12" s="3">
        <f>'3C'!L41</f>
        <v>460.08622681742111</v>
      </c>
      <c r="O12" s="3">
        <f t="shared" si="3"/>
        <v>9.1113259921735761</v>
      </c>
      <c r="Q12" s="3">
        <f>AVERAGE('4C'!$K155:$K185) + Calibration!$C$11</f>
        <v>401.00556195217695</v>
      </c>
      <c r="R12" s="3">
        <f>'4C'!L185</f>
        <v>1857.7588345668366</v>
      </c>
      <c r="S12" s="3">
        <f>'4C'!M185</f>
        <v>450.72837358652157</v>
      </c>
      <c r="T12" s="3">
        <f t="shared" si="4"/>
        <v>8.2501317936247691</v>
      </c>
    </row>
    <row r="13" spans="1:20" x14ac:dyDescent="0.25">
      <c r="A13" s="3">
        <f t="shared" si="0"/>
        <v>3.3333333333333348</v>
      </c>
      <c r="B13" s="3">
        <f>AVERAGE('1C'!$J12:$J42) + Calibration!$C$11</f>
        <v>403.28096609911455</v>
      </c>
      <c r="C13" s="2">
        <f>'1C'!K42</f>
        <v>982.03336887554406</v>
      </c>
      <c r="D13" s="2">
        <f>'1C'!L42</f>
        <v>481.02795357835635</v>
      </c>
      <c r="E13" s="3">
        <f t="shared" si="1"/>
        <v>3.2776886028287477</v>
      </c>
      <c r="G13" s="3">
        <f>AVERAGE('2C'!$J12:$J42) + Calibration!$C$11</f>
        <v>401.30235310061289</v>
      </c>
      <c r="H13" s="3">
        <f>'2C'!K42</f>
        <v>1463.3688185927228</v>
      </c>
      <c r="I13" s="3">
        <f>'2C'!L42</f>
        <v>472.12358793693045</v>
      </c>
      <c r="J13" s="3">
        <f t="shared" si="2"/>
        <v>6.0148746384295331</v>
      </c>
      <c r="L13" s="3">
        <f>AVERAGE('3C'!$J12:$J42) + Calibration!$C$11</f>
        <v>395.70089400284814</v>
      </c>
      <c r="M13" s="3">
        <f>'3C'!K42</f>
        <v>1950.1660717745592</v>
      </c>
      <c r="N13" s="3">
        <f>'3C'!L42</f>
        <v>459.42663623789855</v>
      </c>
      <c r="O13" s="3">
        <f t="shared" si="3"/>
        <v>8.8035103996703494</v>
      </c>
      <c r="Q13" s="3">
        <f>AVERAGE('4C'!$K156:$K186) + Calibration!$C$11</f>
        <v>400.96203339892924</v>
      </c>
      <c r="R13" s="3">
        <f>'4C'!L186</f>
        <v>1486.7537892131108</v>
      </c>
      <c r="S13" s="3">
        <f>'4C'!M186</f>
        <v>450.72837358652157</v>
      </c>
      <c r="T13" s="3">
        <f t="shared" si="4"/>
        <v>6.1492397197914457</v>
      </c>
    </row>
    <row r="14" spans="1:20" x14ac:dyDescent="0.25">
      <c r="A14" s="3">
        <f t="shared" si="0"/>
        <v>3.4166666666666683</v>
      </c>
      <c r="B14" s="3">
        <f>AVERAGE('1C'!$J13:$J43) + Calibration!$C$11</f>
        <v>403.10882753377126</v>
      </c>
      <c r="C14" s="2">
        <f>'1C'!K43</f>
        <v>1099.1204607737079</v>
      </c>
      <c r="D14" s="2">
        <f>'1C'!L43</f>
        <v>481.68754828026852</v>
      </c>
      <c r="E14" s="3">
        <f t="shared" si="1"/>
        <v>3.9417709313390548</v>
      </c>
      <c r="G14" s="3">
        <f>AVERAGE('2C'!$J13:$J43) + Calibration!$C$11</f>
        <v>401.20737895963453</v>
      </c>
      <c r="H14" s="3">
        <f>'2C'!K43</f>
        <v>1703.4903853570504</v>
      </c>
      <c r="I14" s="3">
        <f>'2C'!L43</f>
        <v>472.12358793693045</v>
      </c>
      <c r="J14" s="3">
        <f t="shared" si="2"/>
        <v>7.3753096267926308</v>
      </c>
      <c r="L14" s="3">
        <f>AVERAGE('3C'!$J13:$J43) + Calibration!$C$11</f>
        <v>395.64747197602389</v>
      </c>
      <c r="M14" s="3">
        <f>'3C'!K43</f>
        <v>2007.4149197629297</v>
      </c>
      <c r="N14" s="3">
        <f>'3C'!L43</f>
        <v>459.88012382737219</v>
      </c>
      <c r="O14" s="3">
        <f t="shared" si="3"/>
        <v>9.1280343177465451</v>
      </c>
      <c r="Q14" s="3">
        <f>AVERAGE('4C'!$K157:$K187) + Calibration!$C$11</f>
        <v>401.05898516617054</v>
      </c>
      <c r="R14" s="3">
        <f>'4C'!L187</f>
        <v>1598.8239598918244</v>
      </c>
      <c r="S14" s="3">
        <f>'4C'!M187</f>
        <v>449.86267589456037</v>
      </c>
      <c r="T14" s="3">
        <f t="shared" si="4"/>
        <v>6.7833854126430353</v>
      </c>
    </row>
    <row r="15" spans="1:20" x14ac:dyDescent="0.25">
      <c r="A15" s="3">
        <f t="shared" si="0"/>
        <v>3.5000000000000018</v>
      </c>
      <c r="B15" s="3">
        <f>AVERAGE('1C'!$J14:$J44) + Calibration!$C$11</f>
        <v>402.90503052571216</v>
      </c>
      <c r="C15" s="2">
        <f>'1C'!K44</f>
        <v>1136.059123411258</v>
      </c>
      <c r="D15" s="2">
        <f>'1C'!L44</f>
        <v>482.80058110297932</v>
      </c>
      <c r="E15" s="3">
        <f t="shared" si="1"/>
        <v>4.1521223978339048</v>
      </c>
      <c r="G15" s="3">
        <f>AVERAGE('2C'!$J14:$J44) + Calibration!$C$11</f>
        <v>400.89673671075747</v>
      </c>
      <c r="H15" s="3">
        <f>'2C'!K44</f>
        <v>1302.5460595745578</v>
      </c>
      <c r="I15" s="3">
        <f>'2C'!L44</f>
        <v>471.21665810426862</v>
      </c>
      <c r="J15" s="3">
        <f t="shared" si="2"/>
        <v>5.1063731141701538</v>
      </c>
      <c r="L15" s="3">
        <f>AVERAGE('3C'!$J14:$J44) + Calibration!$C$11</f>
        <v>395.75431602967251</v>
      </c>
      <c r="M15" s="3">
        <f>'3C'!K44</f>
        <v>1721.4133623575831</v>
      </c>
      <c r="N15" s="3">
        <f>'3C'!L44</f>
        <v>455.8813811886526</v>
      </c>
      <c r="O15" s="3">
        <f t="shared" si="3"/>
        <v>7.5076967742012437</v>
      </c>
      <c r="Q15" s="3">
        <f>AVERAGE('4C'!$K158:$K188) + Calibration!$C$11</f>
        <v>400.88684640296577</v>
      </c>
      <c r="R15" s="3">
        <f>'4C'!L188</f>
        <v>2002.3979985434796</v>
      </c>
      <c r="S15" s="3">
        <f>'4C'!M188</f>
        <v>450.52227059647259</v>
      </c>
      <c r="T15" s="3">
        <f t="shared" si="4"/>
        <v>9.0699491276269839</v>
      </c>
    </row>
    <row r="16" spans="1:20" x14ac:dyDescent="0.25">
      <c r="A16" s="3">
        <f t="shared" si="0"/>
        <v>3.5833333333333353</v>
      </c>
      <c r="B16" s="3">
        <f>AVERAGE('1C'!$J15:$J45) + Calibration!$C$11</f>
        <v>402.58449480325839</v>
      </c>
      <c r="C16" s="2">
        <f>'1C'!K45</f>
        <v>1055.0206504962164</v>
      </c>
      <c r="D16" s="2">
        <f>'1C'!L45</f>
        <v>482.59447399054079</v>
      </c>
      <c r="E16" s="3">
        <f t="shared" si="1"/>
        <v>3.6949869086147027</v>
      </c>
      <c r="G16" s="3">
        <f>AVERAGE('2C'!$J15:$J45) + Calibration!$C$11</f>
        <v>400.641495302137</v>
      </c>
      <c r="H16" s="3">
        <f>'2C'!K45</f>
        <v>1388.4395911773654</v>
      </c>
      <c r="I16" s="3">
        <f>'2C'!L45</f>
        <v>472.12358793693045</v>
      </c>
      <c r="J16" s="3">
        <f t="shared" si="2"/>
        <v>5.5942654323577594</v>
      </c>
      <c r="L16" s="3">
        <f>AVERAGE('3C'!$J15:$J45) + Calibration!$C$11</f>
        <v>395.86116127049047</v>
      </c>
      <c r="M16" s="3">
        <f>'3C'!K45</f>
        <v>2006.7676719289559</v>
      </c>
      <c r="N16" s="3">
        <f>'3C'!L45</f>
        <v>455.22178648674037</v>
      </c>
      <c r="O16" s="3">
        <f t="shared" si="3"/>
        <v>9.123158512825297</v>
      </c>
      <c r="Q16" s="3">
        <f>AVERAGE('4C'!$K159:$K189) + Calibration!$C$11</f>
        <v>400.78989463572447</v>
      </c>
      <c r="R16" s="3">
        <f>'4C'!L189</f>
        <v>1707.2124184605921</v>
      </c>
      <c r="S16" s="3">
        <f>'4C'!M189</f>
        <v>451.18186529838476</v>
      </c>
      <c r="T16" s="3">
        <f t="shared" si="4"/>
        <v>7.3987532427985077</v>
      </c>
    </row>
    <row r="17" spans="1:20" x14ac:dyDescent="0.25">
      <c r="A17" s="3">
        <f t="shared" si="0"/>
        <v>3.6666666666666687</v>
      </c>
      <c r="B17" s="3">
        <f>AVERAGE('1C'!$J16:$J46) + Calibration!$C$11</f>
        <v>402.46775727603318</v>
      </c>
      <c r="C17" s="2">
        <f>'1C'!K46</f>
        <v>1004.9733641960536</v>
      </c>
      <c r="D17" s="2">
        <f>'1C'!L46</f>
        <v>483.25406869245296</v>
      </c>
      <c r="E17" s="3">
        <f t="shared" si="1"/>
        <v>3.4122117704711079</v>
      </c>
      <c r="G17" s="3">
        <f>AVERAGE('2C'!$J16:$J46) + Calibration!$C$11</f>
        <v>400.38625389351648</v>
      </c>
      <c r="H17" s="3">
        <f>'2C'!K46</f>
        <v>1212.0806751068494</v>
      </c>
      <c r="I17" s="3">
        <f>'2C'!L46</f>
        <v>475.46273587373776</v>
      </c>
      <c r="J17" s="3">
        <f t="shared" si="2"/>
        <v>4.5969252838132144</v>
      </c>
      <c r="L17" s="3">
        <f>AVERAGE('3C'!$J16:$J46) + Calibration!$C$11</f>
        <v>396.08672304982736</v>
      </c>
      <c r="M17" s="3">
        <f>'3C'!K46</f>
        <v>1888.1026722013603</v>
      </c>
      <c r="N17" s="3">
        <f>'3C'!L46</f>
        <v>458.97319399471041</v>
      </c>
      <c r="O17" s="3">
        <f t="shared" si="3"/>
        <v>8.4498373541298779</v>
      </c>
      <c r="Q17" s="3">
        <f>AVERAGE('4C'!$K160:$K190) + Calibration!$C$11</f>
        <v>400.72460012402985</v>
      </c>
      <c r="R17" s="3">
        <f>'4C'!L190</f>
        <v>1718.136207453394</v>
      </c>
      <c r="S17" s="3">
        <f>'4C'!M190</f>
        <v>450.31616348403401</v>
      </c>
      <c r="T17" s="3">
        <f t="shared" si="4"/>
        <v>7.4609884811930796</v>
      </c>
    </row>
    <row r="18" spans="1:20" x14ac:dyDescent="0.25">
      <c r="A18" s="3">
        <f t="shared" si="0"/>
        <v>3.7500000000000022</v>
      </c>
      <c r="B18" s="3">
        <f>AVERAGE('1C'!$J17:$J47) + Calibration!$C$11</f>
        <v>402.24417431012847</v>
      </c>
      <c r="C18" s="2">
        <f>'1C'!K47</f>
        <v>941.17020235344899</v>
      </c>
      <c r="D18" s="2">
        <f>'1C'!L47</f>
        <v>482.34713885979124</v>
      </c>
      <c r="E18" s="3">
        <f t="shared" si="1"/>
        <v>3.0521371339649108</v>
      </c>
      <c r="G18" s="3">
        <f>AVERAGE('2C'!$J17:$J47) + Calibration!$C$11</f>
        <v>400.24775040784425</v>
      </c>
      <c r="H18" s="3">
        <f>'2C'!K47</f>
        <v>1155.0746148472224</v>
      </c>
      <c r="I18" s="3">
        <f>'2C'!L47</f>
        <v>475.91617811692595</v>
      </c>
      <c r="J18" s="3">
        <f t="shared" si="2"/>
        <v>4.2748633073712572</v>
      </c>
      <c r="L18" s="3">
        <f>AVERAGE('3C'!$J17:$J47) + Calibration!$C$11</f>
        <v>396.18169699294413</v>
      </c>
      <c r="M18" s="3">
        <f>'3C'!K47</f>
        <v>1597.7316396574456</v>
      </c>
      <c r="N18" s="3">
        <f>'3C'!L47</f>
        <v>456.99441401136335</v>
      </c>
      <c r="O18" s="3">
        <f t="shared" si="3"/>
        <v>6.804821083952076</v>
      </c>
      <c r="Q18" s="3">
        <f>AVERAGE('4C'!$K161:$K191) + Calibration!$C$11</f>
        <v>400.70481317687648</v>
      </c>
      <c r="R18" s="3">
        <f>'4C'!L191</f>
        <v>2007.2127402835056</v>
      </c>
      <c r="S18" s="3">
        <f>'4C'!M191</f>
        <v>450.52227059647259</v>
      </c>
      <c r="T18" s="3">
        <f t="shared" si="4"/>
        <v>9.098247709678251</v>
      </c>
    </row>
    <row r="19" spans="1:20" x14ac:dyDescent="0.25">
      <c r="A19" s="3">
        <f t="shared" si="0"/>
        <v>3.8333333333333357</v>
      </c>
      <c r="B19" s="3">
        <f>AVERAGE('1C'!$J18:$J48) + Calibration!$C$11</f>
        <v>402.04037730206932</v>
      </c>
      <c r="C19" s="2">
        <f>'1C'!K48</f>
        <v>1025.728621947279</v>
      </c>
      <c r="D19" s="2">
        <f>'1C'!L48</f>
        <v>481.23405656840532</v>
      </c>
      <c r="E19" s="3">
        <f t="shared" si="1"/>
        <v>3.5321768711197237</v>
      </c>
      <c r="G19" s="3">
        <f>AVERAGE('2C'!$J18:$J48) + Calibration!$C$11</f>
        <v>400.23587911014312</v>
      </c>
      <c r="H19" s="3">
        <f>'2C'!K48</f>
        <v>1241.1704270758362</v>
      </c>
      <c r="I19" s="3">
        <f>'2C'!L48</f>
        <v>474.55581016346559</v>
      </c>
      <c r="J19" s="3">
        <f t="shared" si="2"/>
        <v>4.7625229206294222</v>
      </c>
      <c r="L19" s="3">
        <f>AVERAGE('3C'!$J18:$J48) + Calibration!$C$11</f>
        <v>396.19356829064526</v>
      </c>
      <c r="M19" s="3">
        <f>'3C'!K48</f>
        <v>1324.191356934356</v>
      </c>
      <c r="N19" s="3">
        <f>'3C'!L48</f>
        <v>456.08748417870157</v>
      </c>
      <c r="O19" s="3">
        <f t="shared" si="3"/>
        <v>5.2555942069458101</v>
      </c>
      <c r="Q19" s="3">
        <f>AVERAGE('4C'!$K162:$K192) + Calibration!$C$11</f>
        <v>400.52277975292571</v>
      </c>
      <c r="R19" s="3">
        <f>'4C'!L192</f>
        <v>1858.406086446666</v>
      </c>
      <c r="S19" s="3">
        <f>'4C'!M192</f>
        <v>450.31616348403401</v>
      </c>
      <c r="T19" s="3">
        <f t="shared" si="4"/>
        <v>8.2565315939608741</v>
      </c>
    </row>
    <row r="20" spans="1:20" x14ac:dyDescent="0.25">
      <c r="A20" s="3">
        <f t="shared" si="0"/>
        <v>3.9166666666666692</v>
      </c>
      <c r="B20" s="3">
        <f>AVERAGE('1C'!$J19:$J49) + Calibration!$C$11</f>
        <v>402.06214088617776</v>
      </c>
      <c r="C20" s="2">
        <f>'1C'!K49</f>
        <v>976.3286805816166</v>
      </c>
      <c r="D20" s="2">
        <f>'1C'!L49</f>
        <v>478.5957313518212</v>
      </c>
      <c r="E20" s="3">
        <f t="shared" si="1"/>
        <v>3.2522835034738629</v>
      </c>
      <c r="G20" s="3">
        <f>AVERAGE('2C'!$J19:$J49) + Calibration!$C$11</f>
        <v>400.11716257162414</v>
      </c>
      <c r="H20" s="3">
        <f>'2C'!K49</f>
        <v>1155.2768914271733</v>
      </c>
      <c r="I20" s="3">
        <f>'2C'!L49</f>
        <v>472.32974039565443</v>
      </c>
      <c r="J20" s="3">
        <f t="shared" si="2"/>
        <v>4.2767484414941341</v>
      </c>
      <c r="L20" s="3">
        <f>AVERAGE('3C'!$J19:$J49) + Calibration!$C$11</f>
        <v>396.25688379104616</v>
      </c>
      <c r="M20" s="3">
        <f>'3C'!K49</f>
        <v>1669.6265039432124</v>
      </c>
      <c r="N20" s="3">
        <f>'3C'!L49</f>
        <v>460.53966906060924</v>
      </c>
      <c r="O20" s="3">
        <f t="shared" si="3"/>
        <v>7.2115624421405968</v>
      </c>
      <c r="Q20" s="3">
        <f>AVERAGE('4C'!$K163:$K193) + Calibration!$C$11</f>
        <v>400.30909045845925</v>
      </c>
      <c r="R20" s="3">
        <f>'4C'!L193</f>
        <v>1729.0601906472489</v>
      </c>
      <c r="S20" s="3">
        <f>'4C'!M193</f>
        <v>451.18186529838476</v>
      </c>
      <c r="T20" s="3">
        <f t="shared" si="4"/>
        <v>7.5252082171784425</v>
      </c>
    </row>
    <row r="21" spans="1:20" x14ac:dyDescent="0.25">
      <c r="A21" s="3">
        <f t="shared" si="0"/>
        <v>4.0000000000000027</v>
      </c>
      <c r="B21" s="3">
        <f>AVERAGE('1C'!$J20:$J50) + Calibration!$C$11</f>
        <v>401.97706041663758</v>
      </c>
      <c r="C21" s="2">
        <f>'1C'!K50</f>
        <v>928.95171539993578</v>
      </c>
      <c r="D21" s="2">
        <f>'1C'!L50</f>
        <v>476.3696657063997</v>
      </c>
      <c r="E21" s="3">
        <f t="shared" si="1"/>
        <v>2.9844520944228434</v>
      </c>
      <c r="G21" s="3">
        <f>AVERAGE('2C'!$J20:$J50) + Calibration!$C$11</f>
        <v>400.13892734290187</v>
      </c>
      <c r="H21" s="3">
        <f>'2C'!K50</f>
        <v>1305.3781461241974</v>
      </c>
      <c r="I21" s="3">
        <f>'2C'!L50</f>
        <v>474.80314529421514</v>
      </c>
      <c r="J21" s="3">
        <f t="shared" si="2"/>
        <v>5.1267040205779173</v>
      </c>
      <c r="L21" s="3">
        <f>AVERAGE('3C'!$J20:$J50) + Calibration!$C$11</f>
        <v>396.43693820370316</v>
      </c>
      <c r="M21" s="3">
        <f>'3C'!K50</f>
        <v>1468.8307151120516</v>
      </c>
      <c r="N21" s="3">
        <f>'3C'!L50</f>
        <v>461.65275135199516</v>
      </c>
      <c r="O21" s="3">
        <f t="shared" si="3"/>
        <v>6.0733620170814087</v>
      </c>
      <c r="Q21" s="3">
        <f>AVERAGE('4C'!$K164:$K194) + Calibration!$C$11</f>
        <v>400.01031950728321</v>
      </c>
      <c r="R21" s="3">
        <f>'4C'!L194</f>
        <v>1914.3197293713877</v>
      </c>
      <c r="S21" s="3">
        <f>'4C'!M194</f>
        <v>451.84145587790744</v>
      </c>
      <c r="T21" s="3">
        <f t="shared" si="4"/>
        <v>8.5760934556072392</v>
      </c>
    </row>
    <row r="22" spans="1:20" x14ac:dyDescent="0.25">
      <c r="A22" s="3">
        <f t="shared" si="0"/>
        <v>4.0833333333333357</v>
      </c>
      <c r="B22" s="3">
        <f>AVERAGE('1C'!$J21:$J51) + Calibration!$C$11</f>
        <v>401.91374491623668</v>
      </c>
      <c r="C22" s="2">
        <f>'1C'!K51</f>
        <v>983.77313519080496</v>
      </c>
      <c r="D22" s="2">
        <f>'1C'!L51</f>
        <v>477.68880564154892</v>
      </c>
      <c r="E22" s="3">
        <f t="shared" si="1"/>
        <v>3.295284620509066</v>
      </c>
      <c r="G22" s="3">
        <f>AVERAGE('2C'!$J21:$J51) + Calibration!$C$11</f>
        <v>400.27743102643558</v>
      </c>
      <c r="H22" s="3">
        <f>'2C'!K51</f>
        <v>1228.2641770937007</v>
      </c>
      <c r="I22" s="3">
        <f>'2C'!L51</f>
        <v>473.89621546155342</v>
      </c>
      <c r="J22" s="3">
        <f t="shared" si="2"/>
        <v>4.6891947365725244</v>
      </c>
      <c r="L22" s="3">
        <f>AVERAGE('3C'!$J21:$J51) + Calibration!$C$11</f>
        <v>396.61897162765399</v>
      </c>
      <c r="M22" s="3">
        <f>'3C'!K51</f>
        <v>1780.8470490616196</v>
      </c>
      <c r="N22" s="3">
        <f>'3C'!L51</f>
        <v>462.55968118465699</v>
      </c>
      <c r="O22" s="3">
        <f t="shared" si="3"/>
        <v>7.8393948281775261</v>
      </c>
      <c r="Q22" s="3">
        <f>AVERAGE('4C'!$K165:$K195) + Calibration!$C$11</f>
        <v>399.62448907527329</v>
      </c>
      <c r="R22" s="3">
        <f>'4C'!L195</f>
        <v>1358.945282002622</v>
      </c>
      <c r="S22" s="3">
        <f>'4C'!M195</f>
        <v>450.97575818594623</v>
      </c>
      <c r="T22" s="3">
        <f t="shared" si="4"/>
        <v>5.4329879484738202</v>
      </c>
    </row>
    <row r="23" spans="1:20" x14ac:dyDescent="0.25">
      <c r="A23" s="3">
        <f t="shared" si="0"/>
        <v>4.1666666666666687</v>
      </c>
      <c r="B23" s="3">
        <f>AVERAGE('1C'!$J22:$J52) + Calibration!$C$11</f>
        <v>401.76534894629555</v>
      </c>
      <c r="C23" s="2">
        <f>'1C'!K52</f>
        <v>1068.3314576841085</v>
      </c>
      <c r="D23" s="2">
        <f>'1C'!L52</f>
        <v>479.00799092298382</v>
      </c>
      <c r="E23" s="3">
        <f t="shared" si="1"/>
        <v>3.7750100512080604</v>
      </c>
      <c r="G23" s="3">
        <f>AVERAGE('2C'!$J22:$J52) + Calibration!$C$11</f>
        <v>400.30908808412056</v>
      </c>
      <c r="H23" s="3">
        <f>'2C'!K52</f>
        <v>1414.4139496274654</v>
      </c>
      <c r="I23" s="3">
        <f>'2C'!L52</f>
        <v>473.4427773407549</v>
      </c>
      <c r="J23" s="3">
        <f t="shared" si="2"/>
        <v>5.7432503619995643</v>
      </c>
      <c r="L23" s="3">
        <f>AVERAGE('3C'!$J22:$J52) + Calibration!$C$11</f>
        <v>396.7693466088889</v>
      </c>
      <c r="M23" s="3">
        <f>'3C'!K52</f>
        <v>1470.3681077468352</v>
      </c>
      <c r="N23" s="3">
        <f>'3C'!L52</f>
        <v>462.55968118465699</v>
      </c>
      <c r="O23" s="3">
        <f t="shared" si="3"/>
        <v>6.0801862878006228</v>
      </c>
      <c r="Q23" s="3">
        <f>AVERAGE('4C'!$K166:$K196) + Calibration!$C$11</f>
        <v>399.31384682639623</v>
      </c>
      <c r="R23" s="3">
        <f>'4C'!L196</f>
        <v>1186.3085932367005</v>
      </c>
      <c r="S23" s="3">
        <f>'4C'!M196</f>
        <v>448.09004836993739</v>
      </c>
      <c r="T23" s="3">
        <f t="shared" si="4"/>
        <v>4.4570419032741668</v>
      </c>
    </row>
    <row r="24" spans="1:20" x14ac:dyDescent="0.25">
      <c r="A24" s="3">
        <f t="shared" si="0"/>
        <v>4.2500000000000018</v>
      </c>
      <c r="B24" s="3">
        <f>AVERAGE('1C'!$J23:$J53) + Calibration!$C$11</f>
        <v>401.69016195033203</v>
      </c>
      <c r="C24" s="2">
        <f>'1C'!K53</f>
        <v>958.64830115462973</v>
      </c>
      <c r="D24" s="2">
        <f>'1C'!L53</f>
        <v>479.91492075564554</v>
      </c>
      <c r="E24" s="3">
        <f t="shared" si="1"/>
        <v>3.1542596391221083</v>
      </c>
      <c r="G24" s="3">
        <f>AVERAGE('2C'!$J23:$J53) + Calibration!$C$11</f>
        <v>400.32095938182175</v>
      </c>
      <c r="H24" s="3">
        <f>'2C'!K53</f>
        <v>1270.4219404301255</v>
      </c>
      <c r="I24" s="3">
        <f>'2C'!L53</f>
        <v>475.25663288368889</v>
      </c>
      <c r="J24" s="3">
        <f t="shared" si="2"/>
        <v>4.927703202977157</v>
      </c>
      <c r="L24" s="3">
        <f>AVERAGE('3C'!$J23:$J53) + Calibration!$C$11</f>
        <v>396.8662983761302</v>
      </c>
      <c r="M24" s="3">
        <f>'3C'!K53</f>
        <v>1955.8302448738384</v>
      </c>
      <c r="N24" s="3">
        <f>'3C'!L53</f>
        <v>462.55968118465699</v>
      </c>
      <c r="O24" s="3">
        <f t="shared" si="3"/>
        <v>8.8289885884592412</v>
      </c>
      <c r="Q24" s="3">
        <f>AVERAGE('4C'!$K167:$K197) + Calibration!$C$11</f>
        <v>398.99331090608098</v>
      </c>
      <c r="R24" s="3">
        <f>'4C'!L197</f>
        <v>1098.0280434388028</v>
      </c>
      <c r="S24" s="3">
        <f>'4C'!M197</f>
        <v>446.27624229567851</v>
      </c>
      <c r="T24" s="3">
        <f t="shared" si="4"/>
        <v>3.9588918591307092</v>
      </c>
    </row>
    <row r="25" spans="1:20" x14ac:dyDescent="0.25">
      <c r="A25" s="3">
        <f t="shared" si="0"/>
        <v>4.3333333333333348</v>
      </c>
      <c r="B25" s="3">
        <f>AVERAGE('1C'!$J24:$J54) + Calibration!$C$11</f>
        <v>401.61497515222993</v>
      </c>
      <c r="C25" s="2">
        <f>'1C'!K54</f>
        <v>947.72451216182765</v>
      </c>
      <c r="D25" s="2">
        <f>'1C'!L54</f>
        <v>482.34713885979124</v>
      </c>
      <c r="E25" s="3">
        <f t="shared" si="1"/>
        <v>3.092819998267732</v>
      </c>
      <c r="G25" s="3">
        <f>AVERAGE('2C'!$J24:$J54) + Calibration!$C$11</f>
        <v>400.31106590824504</v>
      </c>
      <c r="H25" s="3">
        <f>'2C'!K54</f>
        <v>1337.0976069164915</v>
      </c>
      <c r="I25" s="3">
        <f>'2C'!L54</f>
        <v>476.3696657063997</v>
      </c>
      <c r="J25" s="3">
        <f t="shared" si="2"/>
        <v>5.3053681574644243</v>
      </c>
      <c r="L25" s="3">
        <f>AVERAGE('3C'!$J24:$J54) + Calibration!$C$11</f>
        <v>396.99292957479349</v>
      </c>
      <c r="M25" s="3">
        <f>'3C'!K54</f>
        <v>1450.2601949301104</v>
      </c>
      <c r="N25" s="3">
        <f>'3C'!L54</f>
        <v>460.78705366003396</v>
      </c>
      <c r="O25" s="3">
        <f t="shared" si="3"/>
        <v>5.965041518318035</v>
      </c>
      <c r="Q25" s="3">
        <f>AVERAGE('4C'!$K168:$K198) + Calibration!$C$11</f>
        <v>398.78951389802171</v>
      </c>
      <c r="R25" s="3">
        <f>'4C'!L198</f>
        <v>1336.0052866821127</v>
      </c>
      <c r="S25" s="3">
        <f>'4C'!M198</f>
        <v>444.29746231233139</v>
      </c>
      <c r="T25" s="3">
        <f t="shared" si="4"/>
        <v>5.3077990555357042</v>
      </c>
    </row>
    <row r="26" spans="1:20" x14ac:dyDescent="0.25">
      <c r="A26" s="3">
        <f t="shared" si="0"/>
        <v>4.4166666666666679</v>
      </c>
      <c r="B26" s="3">
        <f>AVERAGE('1C'!$J25:$J55) + Calibration!$C$11</f>
        <v>401.55165965182908</v>
      </c>
      <c r="C26" s="2">
        <f>'1C'!K55</f>
        <v>989.68000296415687</v>
      </c>
      <c r="D26" s="2">
        <f>'1C'!L55</f>
        <v>483.91361392569002</v>
      </c>
      <c r="E26" s="3">
        <f t="shared" si="1"/>
        <v>3.3307880168232074</v>
      </c>
      <c r="G26" s="3">
        <f>AVERAGE('2C'!$J25:$J55) + Calibration!$C$11</f>
        <v>400.20422066742708</v>
      </c>
      <c r="H26" s="3">
        <f>'2C'!K55</f>
        <v>1404.825272643641</v>
      </c>
      <c r="I26" s="3">
        <f>'2C'!L55</f>
        <v>477.02926040831176</v>
      </c>
      <c r="J26" s="3">
        <f t="shared" si="2"/>
        <v>5.6895400458428442</v>
      </c>
      <c r="L26" s="3">
        <f>AVERAGE('3C'!$J25:$J55) + Calibration!$C$11</f>
        <v>397.01271671980845</v>
      </c>
      <c r="M26" s="3">
        <f>'3C'!K55</f>
        <v>1425.1354620403167</v>
      </c>
      <c r="N26" s="3">
        <f>'3C'!L55</f>
        <v>459.67397136864815</v>
      </c>
      <c r="O26" s="3">
        <f t="shared" si="3"/>
        <v>5.8226388149403556</v>
      </c>
      <c r="Q26" s="3">
        <f>AVERAGE('4C'!$K169:$K199) + Calibration!$C$11</f>
        <v>398.55405844724663</v>
      </c>
      <c r="R26" s="3">
        <f>'4C'!L199</f>
        <v>1216.8953157004937</v>
      </c>
      <c r="S26" s="3">
        <f>'4C'!M199</f>
        <v>444.50361477105554</v>
      </c>
      <c r="T26" s="3">
        <f t="shared" si="4"/>
        <v>4.6345687711290049</v>
      </c>
    </row>
    <row r="27" spans="1:20" x14ac:dyDescent="0.25">
      <c r="A27" s="3">
        <f t="shared" si="0"/>
        <v>4.5000000000000009</v>
      </c>
      <c r="B27" s="3">
        <f>AVERAGE('1C'!$J26:$J56) + Calibration!$C$11</f>
        <v>401.63871913266308</v>
      </c>
      <c r="C27" s="2">
        <f>'1C'!K56</f>
        <v>994.69692418360705</v>
      </c>
      <c r="D27" s="2">
        <f>'1C'!L56</f>
        <v>483.70751093564115</v>
      </c>
      <c r="E27" s="3">
        <f t="shared" si="1"/>
        <v>3.3587076445546291</v>
      </c>
      <c r="G27" s="3">
        <f>AVERAGE('2C'!$J26:$J56) + Calibration!$C$11</f>
        <v>400.04395201475393</v>
      </c>
      <c r="H27" s="3">
        <f>'2C'!K56</f>
        <v>1387.9945228228157</v>
      </c>
      <c r="I27" s="3">
        <f>'2C'!L56</f>
        <v>475.25663288368889</v>
      </c>
      <c r="J27" s="3">
        <f t="shared" si="2"/>
        <v>5.5951289542147187</v>
      </c>
      <c r="L27" s="3">
        <f>AVERAGE('3C'!$J26:$J56) + Calibration!$C$11</f>
        <v>397.14132692976563</v>
      </c>
      <c r="M27" s="3">
        <f>'3C'!K56</f>
        <v>1676.382997276871</v>
      </c>
      <c r="N27" s="3">
        <f>'3C'!L56</f>
        <v>459.42663623789855</v>
      </c>
      <c r="O27" s="3">
        <f t="shared" si="3"/>
        <v>7.244818031070956</v>
      </c>
      <c r="Q27" s="3">
        <f>AVERAGE('4C'!$K170:$K200) + Calibration!$C$11</f>
        <v>398.45908450412986</v>
      </c>
      <c r="R27" s="3">
        <f>'4C'!L200</f>
        <v>1111.5816383554384</v>
      </c>
      <c r="S27" s="3">
        <f>'4C'!M200</f>
        <v>445.61664759376623</v>
      </c>
      <c r="T27" s="3">
        <f t="shared" si="4"/>
        <v>4.0386763941980428</v>
      </c>
    </row>
    <row r="28" spans="1:20" x14ac:dyDescent="0.25">
      <c r="A28" s="3">
        <f t="shared" si="0"/>
        <v>4.5833333333333339</v>
      </c>
      <c r="B28" s="3">
        <f>AVERAGE('1C'!$J27:$J57) + Calibration!$C$11</f>
        <v>401.77722162902757</v>
      </c>
      <c r="C28" s="2">
        <f>'1C'!K57</f>
        <v>1015.2498042085001</v>
      </c>
      <c r="D28" s="2">
        <f>'1C'!L57</f>
        <v>483.91361392569002</v>
      </c>
      <c r="E28" s="3">
        <f t="shared" si="1"/>
        <v>3.474321803974282</v>
      </c>
      <c r="G28" s="3">
        <f>AVERAGE('2C'!$J27:$J57) + Calibration!$C$11</f>
        <v>399.77683930843239</v>
      </c>
      <c r="H28" s="3">
        <f>'2C'!K57</f>
        <v>1278.9587152736929</v>
      </c>
      <c r="I28" s="3">
        <f>'2C'!L57</f>
        <v>473.89621546155342</v>
      </c>
      <c r="J28" s="3">
        <f t="shared" si="2"/>
        <v>4.9791316646647577</v>
      </c>
      <c r="L28" s="3">
        <f>AVERAGE('3C'!$J27:$J57) + Calibration!$C$11</f>
        <v>397.46186146504988</v>
      </c>
      <c r="M28" s="3">
        <f>'3C'!K57</f>
        <v>1991.67658727701</v>
      </c>
      <c r="N28" s="3">
        <f>'3C'!L57</f>
        <v>458.97319399471041</v>
      </c>
      <c r="O28" s="3">
        <f t="shared" si="3"/>
        <v>9.0286267705987431</v>
      </c>
      <c r="Q28" s="3">
        <f>AVERAGE('4C'!$K171:$K201) + Calibration!$C$11</f>
        <v>398.14844205739132</v>
      </c>
      <c r="R28" s="3">
        <f>'4C'!L201</f>
        <v>1134.9667060763527</v>
      </c>
      <c r="S28" s="3">
        <f>'4C'!M201</f>
        <v>444.29746231233139</v>
      </c>
      <c r="T28" s="3">
        <f t="shared" si="4"/>
        <v>4.1728739522208844</v>
      </c>
    </row>
    <row r="29" spans="1:20" x14ac:dyDescent="0.25">
      <c r="A29" s="3">
        <f t="shared" si="0"/>
        <v>4.666666666666667</v>
      </c>
      <c r="B29" s="3">
        <f>AVERAGE('1C'!$J28:$J58) + Calibration!$C$11</f>
        <v>401.96914733938564</v>
      </c>
      <c r="C29" s="2">
        <f>'1C'!K58</f>
        <v>957.11091256570126</v>
      </c>
      <c r="D29" s="2">
        <f>'1C'!L58</f>
        <v>483.70751093564115</v>
      </c>
      <c r="E29" s="3">
        <f t="shared" si="1"/>
        <v>3.1439728424582043</v>
      </c>
      <c r="G29" s="3">
        <f>AVERAGE('2C'!$J28:$J58) + Calibration!$C$11</f>
        <v>399.56314862893498</v>
      </c>
      <c r="H29" s="3">
        <f>'2C'!K58</f>
        <v>1285.0679567275217</v>
      </c>
      <c r="I29" s="3">
        <f>'2C'!L58</f>
        <v>472.78318263884262</v>
      </c>
      <c r="J29" s="3">
        <f t="shared" si="2"/>
        <v>5.0149407645327519</v>
      </c>
      <c r="L29" s="3">
        <f>AVERAGE('3C'!$J28:$J58) + Calibration!$C$11</f>
        <v>397.78239718750365</v>
      </c>
      <c r="M29" s="3">
        <f>'3C'!K58</f>
        <v>2007.4149197629297</v>
      </c>
      <c r="N29" s="3">
        <f>'3C'!L58</f>
        <v>458.76704153598627</v>
      </c>
      <c r="O29" s="3">
        <f t="shared" si="3"/>
        <v>9.115943447799415</v>
      </c>
      <c r="Q29" s="3">
        <f>AVERAGE('4C'!$K172:$K202) + Calibration!$C$11</f>
        <v>397.88132816390032</v>
      </c>
      <c r="R29" s="3">
        <f>'4C'!L202</f>
        <v>1201.3996778886465</v>
      </c>
      <c r="S29" s="3">
        <f>'4C'!M202</f>
        <v>446.72968041647704</v>
      </c>
      <c r="T29" s="3">
        <f t="shared" si="4"/>
        <v>4.5506211713715317</v>
      </c>
    </row>
    <row r="30" spans="1:20" x14ac:dyDescent="0.25">
      <c r="A30" s="3">
        <f t="shared" si="0"/>
        <v>4.75</v>
      </c>
      <c r="B30" s="3">
        <f>AVERAGE('1C'!$J29:$J59) + Calibration!$C$11</f>
        <v>401.91572412539199</v>
      </c>
      <c r="C30" s="2">
        <f>'1C'!K59</f>
        <v>992.71446319427378</v>
      </c>
      <c r="D30" s="2">
        <f>'1C'!L59</f>
        <v>481.93488341101818</v>
      </c>
      <c r="E30" s="3">
        <f t="shared" si="1"/>
        <v>3.3459114542280628</v>
      </c>
      <c r="G30" s="3">
        <f>AVERAGE('2C'!$J29:$J59) + Calibration!$C$11</f>
        <v>399.2742711513356</v>
      </c>
      <c r="H30" s="3">
        <f>'2C'!K59</f>
        <v>1226.7266873583906</v>
      </c>
      <c r="I30" s="3">
        <f>'2C'!L59</f>
        <v>475.91617811692595</v>
      </c>
      <c r="J30" s="3">
        <f t="shared" si="2"/>
        <v>4.686168629234464</v>
      </c>
      <c r="L30" s="3">
        <f>AVERAGE('3C'!$J29:$J59) + Calibration!$C$11</f>
        <v>398.13459155053471</v>
      </c>
      <c r="M30" s="3">
        <f>'3C'!K59</f>
        <v>1641.2246161492296</v>
      </c>
      <c r="N30" s="3">
        <f>'3C'!L59</f>
        <v>455.42794306785407</v>
      </c>
      <c r="O30" s="3">
        <f t="shared" si="3"/>
        <v>7.0400779096051602</v>
      </c>
      <c r="Q30" s="3">
        <f>AVERAGE('4C'!$K173:$K203) + Calibration!$C$11</f>
        <v>397.74282467822809</v>
      </c>
      <c r="R30" s="3">
        <f>'4C'!L203</f>
        <v>1141.5210158847315</v>
      </c>
      <c r="S30" s="3">
        <f>'4C'!M203</f>
        <v>447.38927511838921</v>
      </c>
      <c r="T30" s="3">
        <f t="shared" si="4"/>
        <v>4.2122905903370924</v>
      </c>
    </row>
    <row r="31" spans="1:20" x14ac:dyDescent="0.25">
      <c r="A31" s="3">
        <f t="shared" si="0"/>
        <v>4.833333333333333</v>
      </c>
      <c r="B31" s="3">
        <f>AVERAGE('1C'!$J30:$J60) + Calibration!$C$11</f>
        <v>401.9691461522163</v>
      </c>
      <c r="C31" s="2">
        <f>'1C'!K60</f>
        <v>974.14394301233256</v>
      </c>
      <c r="D31" s="2">
        <f>'1C'!L60</f>
        <v>480.82185058830737</v>
      </c>
      <c r="E31" s="3">
        <f t="shared" si="1"/>
        <v>3.2404371912711052</v>
      </c>
      <c r="G31" s="3">
        <f>AVERAGE('2C'!$J30:$J60) + Calibration!$C$11</f>
        <v>399.09223911241577</v>
      </c>
      <c r="H31" s="3">
        <f>'2C'!K60</f>
        <v>1221.7098632394668</v>
      </c>
      <c r="I31" s="3">
        <f>'2C'!L60</f>
        <v>476.57577281883812</v>
      </c>
      <c r="J31" s="3">
        <f t="shared" si="2"/>
        <v>4.6587874160910658</v>
      </c>
      <c r="L31" s="3">
        <f>AVERAGE('3C'!$J30:$J60) + Calibration!$C$11</f>
        <v>398.44325617314894</v>
      </c>
      <c r="M31" s="3">
        <f>'3C'!K60</f>
        <v>1722.9509491934198</v>
      </c>
      <c r="N31" s="3">
        <f>'3C'!L60</f>
        <v>453.40793094380638</v>
      </c>
      <c r="O31" s="3">
        <f t="shared" si="3"/>
        <v>7.501176235200151</v>
      </c>
      <c r="Q31" s="3">
        <f>AVERAGE('4C'!$K174:$K204) + Calibration!$C$11</f>
        <v>397.43218242935097</v>
      </c>
      <c r="R31" s="3">
        <f>'4C'!L204</f>
        <v>2007.2127402835056</v>
      </c>
      <c r="S31" s="3">
        <f>'4C'!M204</f>
        <v>446.27624229567851</v>
      </c>
      <c r="T31" s="3">
        <f t="shared" si="4"/>
        <v>9.1167818262555169</v>
      </c>
    </row>
    <row r="32" spans="1:20" x14ac:dyDescent="0.25">
      <c r="A32" s="3">
        <f t="shared" si="0"/>
        <v>4.9166666666666661</v>
      </c>
      <c r="B32" s="3">
        <f>AVERAGE('1C'!$J31:$J61) + Calibration!$C$11</f>
        <v>402.03444066391091</v>
      </c>
      <c r="C32" s="2">
        <f>'1C'!K61</f>
        <v>979.20128232590446</v>
      </c>
      <c r="D32" s="2">
        <f>'1C'!L61</f>
        <v>479.25532605373337</v>
      </c>
      <c r="E32" s="3">
        <f t="shared" si="1"/>
        <v>3.2687089846553388</v>
      </c>
      <c r="G32" s="3">
        <f>AVERAGE('2C'!$J31:$J61) + Calibration!$C$11</f>
        <v>398.87854843291842</v>
      </c>
      <c r="H32" s="3">
        <f>'2C'!K61</f>
        <v>1397.3809191808341</v>
      </c>
      <c r="I32" s="3">
        <f>'2C'!L61</f>
        <v>477.48269852911039</v>
      </c>
      <c r="J32" s="3">
        <f t="shared" si="2"/>
        <v>5.6548876942843442</v>
      </c>
      <c r="L32" s="3">
        <f>AVERAGE('3C'!$J31:$J61) + Calibration!$C$11</f>
        <v>398.72224136434102</v>
      </c>
      <c r="M32" s="3">
        <f>'3C'!K61</f>
        <v>1450.2601949301104</v>
      </c>
      <c r="N32" s="3">
        <f>'3C'!L61</f>
        <v>454.97445135599077</v>
      </c>
      <c r="O32" s="3">
        <f t="shared" si="3"/>
        <v>5.9552477869812046</v>
      </c>
      <c r="Q32" s="3">
        <f>AVERAGE('4C'!$K175:$K205) + Calibration!$C$11</f>
        <v>397.2303630475547</v>
      </c>
      <c r="R32" s="3">
        <f>'4C'!L205</f>
        <v>1533.2811288344853</v>
      </c>
      <c r="S32" s="3">
        <f>'4C'!M205</f>
        <v>446.72968041647704</v>
      </c>
      <c r="T32" s="3">
        <f t="shared" si="4"/>
        <v>6.4338750550174701</v>
      </c>
    </row>
    <row r="33" spans="1:20" x14ac:dyDescent="0.25">
      <c r="A33" s="3">
        <f t="shared" si="0"/>
        <v>4.9999999999999991</v>
      </c>
      <c r="B33" s="3">
        <f>AVERAGE('1C'!$J32:$J62) + Calibration!$C$11</f>
        <v>402.08786269073522</v>
      </c>
      <c r="C33" s="2">
        <f>'1C'!K62</f>
        <v>994.49464355780106</v>
      </c>
      <c r="D33" s="2">
        <f>'1C'!L62</f>
        <v>477.89495810027302</v>
      </c>
      <c r="E33" s="3">
        <f t="shared" si="1"/>
        <v>3.3550183888161449</v>
      </c>
      <c r="G33" s="3">
        <f>AVERAGE('2C'!$J32:$J62) + Calibration!$C$11</f>
        <v>398.9102054906034</v>
      </c>
      <c r="H33" s="3">
        <f>'2C'!K62</f>
        <v>1380.1050969596042</v>
      </c>
      <c r="I33" s="3">
        <f>'2C'!L62</f>
        <v>478.34839622107154</v>
      </c>
      <c r="J33" s="3">
        <f t="shared" si="2"/>
        <v>5.5568690470976509</v>
      </c>
      <c r="L33" s="3">
        <f>AVERAGE('3C'!$J32:$J62) + Calibration!$C$11</f>
        <v>399.20304455229842</v>
      </c>
      <c r="M33" s="3">
        <f>'3C'!K62</f>
        <v>1533.928477814841</v>
      </c>
      <c r="N33" s="3">
        <f>'3C'!L62</f>
        <v>456.08748417870157</v>
      </c>
      <c r="O33" s="3">
        <f t="shared" si="3"/>
        <v>6.4263692074576051</v>
      </c>
      <c r="Q33" s="3">
        <f>AVERAGE('4C'!$K176:$K206) + Calibration!$C$11</f>
        <v>397.15517624945272</v>
      </c>
      <c r="R33" s="3">
        <f>'4C'!L206</f>
        <v>1102.8425909777757</v>
      </c>
      <c r="S33" s="3">
        <f>'4C'!M206</f>
        <v>446.07008571456481</v>
      </c>
      <c r="T33" s="3">
        <f t="shared" si="4"/>
        <v>3.9965684553852681</v>
      </c>
    </row>
    <row r="34" spans="1:20" x14ac:dyDescent="0.25">
      <c r="A34" s="3">
        <f t="shared" si="0"/>
        <v>5.0833333333333321</v>
      </c>
      <c r="B34" s="3">
        <f>AVERAGE('1C'!$J33:$J63) + Calibration!$C$11</f>
        <v>402.20460140512978</v>
      </c>
      <c r="C34" s="2">
        <f>'1C'!K63</f>
        <v>986.84791641451716</v>
      </c>
      <c r="D34" s="2">
        <f>'1C'!L63</f>
        <v>475.6688429861764</v>
      </c>
      <c r="E34" s="3">
        <f t="shared" si="1"/>
        <v>3.3110510144465688</v>
      </c>
      <c r="G34" s="3">
        <f>AVERAGE('2C'!$J33:$J63) + Calibration!$C$11</f>
        <v>398.96362751742771</v>
      </c>
      <c r="H34" s="3">
        <f>'2C'!K63</f>
        <v>1582.6810702001476</v>
      </c>
      <c r="I34" s="3">
        <f>'2C'!L63</f>
        <v>473.89621546155342</v>
      </c>
      <c r="J34" s="3">
        <f t="shared" si="2"/>
        <v>6.7038290506234324</v>
      </c>
      <c r="L34" s="3">
        <f>AVERAGE('3C'!$J33:$J63) + Calibration!$C$11</f>
        <v>399.52358047261367</v>
      </c>
      <c r="M34" s="3">
        <f>'3C'!K63</f>
        <v>1393.0113469417397</v>
      </c>
      <c r="N34" s="3">
        <f>'3C'!L63</f>
        <v>457.44790160083699</v>
      </c>
      <c r="O34" s="3">
        <f t="shared" si="3"/>
        <v>5.6264881382506484</v>
      </c>
      <c r="Q34" s="3">
        <f>AVERAGE('4C'!$K177:$K207) + Calibration!$C$11</f>
        <v>397.13341128031345</v>
      </c>
      <c r="R34" s="3">
        <f>'4C'!L207</f>
        <v>1184.7712006019167</v>
      </c>
      <c r="S34" s="3">
        <f>'4C'!M207</f>
        <v>444.95705289185412</v>
      </c>
      <c r="T34" s="3">
        <f t="shared" si="4"/>
        <v>4.4606836927706484</v>
      </c>
    </row>
    <row r="35" spans="1:20" x14ac:dyDescent="0.25">
      <c r="A35" s="3">
        <f t="shared" si="0"/>
        <v>5.1666666666666652</v>
      </c>
      <c r="B35" s="3">
        <f>AVERAGE('1C'!$J34:$J64) + Calibration!$C$11</f>
        <v>402.42818437103438</v>
      </c>
      <c r="C35" s="2">
        <f>'1C'!K64</f>
        <v>988.78995930972883</v>
      </c>
      <c r="D35" s="2">
        <f>'1C'!L64</f>
        <v>475.91617811692595</v>
      </c>
      <c r="E35" s="3">
        <f t="shared" si="1"/>
        <v>3.3207832876910284</v>
      </c>
      <c r="G35" s="3">
        <f>AVERAGE('2C'!$J34:$J64) + Calibration!$C$11</f>
        <v>399.02694301782856</v>
      </c>
      <c r="H35" s="3">
        <f>'2C'!K64</f>
        <v>1241.6154954303859</v>
      </c>
      <c r="I35" s="3">
        <f>'2C'!L64</f>
        <v>471.91748494688147</v>
      </c>
      <c r="J35" s="3">
        <f t="shared" si="2"/>
        <v>4.7718901586719902</v>
      </c>
      <c r="L35" s="3">
        <f>AVERAGE('3C'!$J34:$J64) + Calibration!$C$11</f>
        <v>400.03604071825606</v>
      </c>
      <c r="M35" s="3">
        <f>'3C'!K64</f>
        <v>1344.2992697510811</v>
      </c>
      <c r="N35" s="3">
        <f>'3C'!L64</f>
        <v>458.31360341518774</v>
      </c>
      <c r="O35" s="3">
        <f t="shared" si="3"/>
        <v>5.3477114030518367</v>
      </c>
      <c r="Q35" s="3">
        <f>AVERAGE('4C'!$K178:$K208) + Calibration!$C$11</f>
        <v>397.04832962360393</v>
      </c>
      <c r="R35" s="3">
        <f>'4C'!L208</f>
        <v>1169.2755587442139</v>
      </c>
      <c r="S35" s="3">
        <f>'4C'!M208</f>
        <v>445.61664759376623</v>
      </c>
      <c r="T35" s="3">
        <f t="shared" si="4"/>
        <v>4.3734079988958801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402.43807804247257</v>
      </c>
      <c r="C36" s="2">
        <f>'1C'!K65</f>
        <v>1061.9795175103518</v>
      </c>
      <c r="D36" s="2">
        <f>'1C'!L65</f>
        <v>476.3696657063997</v>
      </c>
      <c r="E36" s="3">
        <f t="shared" si="1"/>
        <v>3.7352267547686022</v>
      </c>
      <c r="G36" s="3">
        <f>AVERAGE('2C'!$J35:$J65) + Calibration!$C$11</f>
        <v>399.12389597223915</v>
      </c>
      <c r="H36" s="3">
        <f>'2C'!K65</f>
        <v>1551.8516490164266</v>
      </c>
      <c r="I36" s="3">
        <f>'2C'!L65</f>
        <v>472.78318263884262</v>
      </c>
      <c r="J36" s="3">
        <f t="shared" si="2"/>
        <v>6.5283229930310362</v>
      </c>
      <c r="L36" s="3">
        <f>AVERAGE('3C'!$J35:$J65) + Calibration!$C$11</f>
        <v>400.55839463533664</v>
      </c>
      <c r="M36" s="3">
        <f>'3C'!K65</f>
        <v>1248.3719887640441</v>
      </c>
      <c r="N36" s="3">
        <f>'3C'!L65</f>
        <v>459.88012382737219</v>
      </c>
      <c r="O36" s="3">
        <f t="shared" si="3"/>
        <v>4.801481499632601</v>
      </c>
      <c r="Q36" s="3">
        <f>AVERAGE('4C'!$K179:$K209) + Calibration!$C$11</f>
        <v>397.04832962360376</v>
      </c>
      <c r="R36" s="3">
        <f>'4C'!L209</f>
        <v>1243.3551646451203</v>
      </c>
      <c r="S36" s="3">
        <f>'4C'!M209</f>
        <v>445.86398272451589</v>
      </c>
      <c r="T36" s="3">
        <f t="shared" si="4"/>
        <v>4.7929481663295235</v>
      </c>
    </row>
    <row r="37" spans="1:20" x14ac:dyDescent="0.25">
      <c r="A37" s="3">
        <f t="shared" si="5"/>
        <v>5.3333333333333313</v>
      </c>
      <c r="B37" s="3">
        <f>AVERAGE('1C'!$J36:$J66) + Calibration!$C$11</f>
        <v>402.21449388939868</v>
      </c>
      <c r="C37" s="2">
        <f>'1C'!K66</f>
        <v>1027.2660105362074</v>
      </c>
      <c r="D37" s="2">
        <f>'1C'!L66</f>
        <v>477.89495810027302</v>
      </c>
      <c r="E37" s="3">
        <f t="shared" si="1"/>
        <v>3.5398975839509124</v>
      </c>
      <c r="G37" s="3">
        <f>AVERAGE('2C'!$J36:$J66) + Calibration!$C$11</f>
        <v>399.18721147264012</v>
      </c>
      <c r="H37" s="3">
        <f>'2C'!K66</f>
        <v>1629.410686401473</v>
      </c>
      <c r="I37" s="3">
        <f>'2C'!L66</f>
        <v>473.03051776959228</v>
      </c>
      <c r="J37" s="3">
        <f t="shared" si="2"/>
        <v>6.9672098869268533</v>
      </c>
      <c r="L37" s="3">
        <f>AVERAGE('3C'!$J36:$J66) + Calibration!$C$11</f>
        <v>400.89080185335308</v>
      </c>
      <c r="M37" s="3">
        <f>'3C'!K66</f>
        <v>1155.0746148472224</v>
      </c>
      <c r="N37" s="3">
        <f>'3C'!L66</f>
        <v>460.08622681742111</v>
      </c>
      <c r="O37" s="3">
        <f t="shared" si="3"/>
        <v>4.271221469542394</v>
      </c>
      <c r="Q37" s="3">
        <f>AVERAGE('4C'!$K180:$K210) + Calibration!$C$11</f>
        <v>396.95137785636251</v>
      </c>
      <c r="R37" s="3">
        <f>'4C'!L210</f>
        <v>1282.0335935979313</v>
      </c>
      <c r="S37" s="3">
        <f>'4C'!M210</f>
        <v>446.72968041647704</v>
      </c>
      <c r="T37" s="3">
        <f t="shared" si="4"/>
        <v>5.0125474679423698</v>
      </c>
    </row>
    <row r="38" spans="1:20" x14ac:dyDescent="0.25">
      <c r="A38" s="3">
        <f t="shared" si="5"/>
        <v>5.4166666666666643</v>
      </c>
      <c r="B38" s="3">
        <f>AVERAGE('1C'!$J37:$J67) + Calibration!$C$11</f>
        <v>401.96716714092253</v>
      </c>
      <c r="C38" s="2">
        <f>'1C'!K67</f>
        <v>1037.9471048549372</v>
      </c>
      <c r="D38" s="2">
        <f>'1C'!L67</f>
        <v>477.89495810027302</v>
      </c>
      <c r="E38" s="3">
        <f t="shared" si="1"/>
        <v>3.6017892685591422</v>
      </c>
      <c r="G38" s="3">
        <f>AVERAGE('2C'!$J37:$J67) + Calibration!$C$11</f>
        <v>399.40090215213741</v>
      </c>
      <c r="H38" s="3">
        <f>'2C'!K67</f>
        <v>1448.2777339407769</v>
      </c>
      <c r="I38" s="3">
        <f>'2C'!L67</f>
        <v>474.80314529421514</v>
      </c>
      <c r="J38" s="3">
        <f t="shared" si="2"/>
        <v>5.9401768715469112</v>
      </c>
      <c r="L38" s="3">
        <f>AVERAGE('3C'!$J37:$J67) + Calibration!$C$11</f>
        <v>401.25288850279145</v>
      </c>
      <c r="M38" s="3">
        <f>'3C'!K67</f>
        <v>1127.5627666618125</v>
      </c>
      <c r="N38" s="3">
        <f>'3C'!L67</f>
        <v>458.31360341518774</v>
      </c>
      <c r="O38" s="3">
        <f t="shared" si="3"/>
        <v>4.1133610821195772</v>
      </c>
      <c r="Q38" s="3">
        <f>AVERAGE('4C'!$K181:$K211) + Calibration!$C$11</f>
        <v>396.8108963487042</v>
      </c>
      <c r="R38" s="3">
        <f>'4C'!L211</f>
        <v>1641.8718639832036</v>
      </c>
      <c r="S38" s="3">
        <f>'4C'!M211</f>
        <v>446.9770155472267</v>
      </c>
      <c r="T38" s="3">
        <f t="shared" si="4"/>
        <v>7.0512400879292407</v>
      </c>
    </row>
    <row r="39" spans="1:20" x14ac:dyDescent="0.25">
      <c r="A39" s="3">
        <f t="shared" si="5"/>
        <v>5.4999999999999973</v>
      </c>
      <c r="B39" s="3">
        <f>AVERAGE('1C'!$J38:$J68) + Calibration!$C$11</f>
        <v>401.86032308727391</v>
      </c>
      <c r="C39" s="2">
        <f>'1C'!K68</f>
        <v>978.31123867147642</v>
      </c>
      <c r="D39" s="2">
        <f>'1C'!L68</f>
        <v>480.57451545755782</v>
      </c>
      <c r="E39" s="3">
        <f t="shared" si="1"/>
        <v>3.2646544308696668</v>
      </c>
      <c r="G39" s="3">
        <f>AVERAGE('2C'!$J38:$J68) + Calibration!$C$11</f>
        <v>399.59282806035696</v>
      </c>
      <c r="H39" s="3">
        <f>'2C'!K68</f>
        <v>1295.5466773657743</v>
      </c>
      <c r="I39" s="3">
        <f>'2C'!L68</f>
        <v>475.00924828426412</v>
      </c>
      <c r="J39" s="3">
        <f t="shared" si="2"/>
        <v>5.0741175439462225</v>
      </c>
      <c r="L39" s="3">
        <f>AVERAGE('3C'!$J38:$J68) + Calibration!$C$11</f>
        <v>401.5200012091131</v>
      </c>
      <c r="M39" s="3">
        <f>'3C'!K68</f>
        <v>1544.649986181837</v>
      </c>
      <c r="N39" s="3">
        <f>'3C'!L68</f>
        <v>458.31360341518774</v>
      </c>
      <c r="O39" s="3">
        <f t="shared" si="3"/>
        <v>6.4739672877769152</v>
      </c>
      <c r="Q39" s="3">
        <f>AVERAGE('4C'!$K182:$K212) + Calibration!$C$11</f>
        <v>396.8207898222808</v>
      </c>
      <c r="R39" s="3">
        <f>'4C'!L212</f>
        <v>2007.2127402835056</v>
      </c>
      <c r="S39" s="3">
        <f>'4C'!M212</f>
        <v>445.4104951350422</v>
      </c>
      <c r="T39" s="3">
        <f t="shared" si="4"/>
        <v>9.1202443683900007</v>
      </c>
    </row>
    <row r="40" spans="1:20" x14ac:dyDescent="0.25">
      <c r="A40" s="3">
        <f t="shared" si="5"/>
        <v>5.5833333333333304</v>
      </c>
      <c r="B40" s="3">
        <f>AVERAGE('1C'!$J39:$J69) + Calibration!$C$11</f>
        <v>401.79700620184207</v>
      </c>
      <c r="C40" s="2">
        <f>'1C'!K69</f>
        <v>1006.7131305113146</v>
      </c>
      <c r="D40" s="2">
        <f>'1C'!L69</f>
        <v>479.91492075564554</v>
      </c>
      <c r="E40" s="3">
        <f t="shared" si="1"/>
        <v>3.425863420704307</v>
      </c>
      <c r="G40" s="3">
        <f>AVERAGE('2C'!$J39:$J69) + Calibration!$C$11</f>
        <v>399.8282835111321</v>
      </c>
      <c r="H40" s="3">
        <f>'2C'!K69</f>
        <v>1248.5743624445213</v>
      </c>
      <c r="I40" s="3">
        <f>'2C'!L69</f>
        <v>476.57577281883812</v>
      </c>
      <c r="J40" s="3">
        <f t="shared" si="2"/>
        <v>4.806762505468523</v>
      </c>
      <c r="L40" s="3">
        <f>AVERAGE('3C'!$J39:$J69) + Calibration!$C$11</f>
        <v>401.80887987388184</v>
      </c>
      <c r="M40" s="3">
        <f>'3C'!K69</f>
        <v>1490.2332247431061</v>
      </c>
      <c r="N40" s="3">
        <f>'3C'!L69</f>
        <v>459.42663623789855</v>
      </c>
      <c r="O40" s="3">
        <f t="shared" si="3"/>
        <v>6.1641490438828024</v>
      </c>
      <c r="Q40" s="3">
        <f>AVERAGE('4C'!$K183:$K213) + Calibration!$C$11</f>
        <v>396.72581587916403</v>
      </c>
      <c r="R40" s="3">
        <f>'4C'!L213</f>
        <v>1653.4430990568876</v>
      </c>
      <c r="S40" s="3">
        <f>'4C'!M213</f>
        <v>442.27749965695892</v>
      </c>
      <c r="T40" s="3">
        <f t="shared" si="4"/>
        <v>7.1172541077824958</v>
      </c>
    </row>
    <row r="41" spans="1:20" x14ac:dyDescent="0.25">
      <c r="A41" s="3">
        <f t="shared" si="5"/>
        <v>5.6666666666666634</v>
      </c>
      <c r="B41" s="3">
        <f>AVERAGE('1C'!$J40:$J70) + Calibration!$C$11</f>
        <v>401.77524143056439</v>
      </c>
      <c r="C41" s="2">
        <f>'1C'!K70</f>
        <v>1026.8210392821843</v>
      </c>
      <c r="D41" s="2">
        <f>'1C'!L70</f>
        <v>482.59447399054079</v>
      </c>
      <c r="E41" s="3">
        <f t="shared" si="1"/>
        <v>3.5398651963016818</v>
      </c>
      <c r="G41" s="3">
        <f>AVERAGE('2C'!$J40:$J70) + Calibration!$C$11</f>
        <v>400.09539601959221</v>
      </c>
      <c r="H41" s="3">
        <f>'2C'!K70</f>
        <v>1248.3719887640441</v>
      </c>
      <c r="I41" s="3">
        <f>'2C'!L70</f>
        <v>477.68880564154892</v>
      </c>
      <c r="J41" s="3">
        <f t="shared" si="2"/>
        <v>4.8041036317890651</v>
      </c>
      <c r="L41" s="3">
        <f>AVERAGE('3C'!$J40:$J70) + Calibration!$C$11</f>
        <v>401.91572392753039</v>
      </c>
      <c r="M41" s="3">
        <f>'3C'!K70</f>
        <v>1658.5003412699332</v>
      </c>
      <c r="N41" s="3">
        <f>'3C'!L70</f>
        <v>456.33486877812624</v>
      </c>
      <c r="O41" s="3">
        <f t="shared" si="3"/>
        <v>7.1165027721606826</v>
      </c>
      <c r="Q41" s="3">
        <f>AVERAGE('4C'!$K184:$K214) + Calibration!$C$11</f>
        <v>396.78913157742647</v>
      </c>
      <c r="R41" s="3">
        <f>'4C'!L214</f>
        <v>1261.6828930524628</v>
      </c>
      <c r="S41" s="3">
        <f>'4C'!M214</f>
        <v>441.16446683424812</v>
      </c>
      <c r="T41" s="3">
        <f t="shared" si="4"/>
        <v>4.8982127953937971</v>
      </c>
    </row>
    <row r="42" spans="1:20" x14ac:dyDescent="0.25">
      <c r="A42" s="3">
        <f t="shared" si="5"/>
        <v>5.7499999999999964</v>
      </c>
      <c r="B42" s="3">
        <f>AVERAGE('1C'!$J41:$J71) + Calibration!$C$11</f>
        <v>401.68026748744757</v>
      </c>
      <c r="C42" s="2">
        <f>'1C'!K71</f>
        <v>1021.359045662329</v>
      </c>
      <c r="D42" s="2">
        <f>'1C'!L71</f>
        <v>481.93488341101818</v>
      </c>
      <c r="E42" s="3">
        <f t="shared" si="1"/>
        <v>3.5094697817146971</v>
      </c>
      <c r="G42" s="3">
        <f>AVERAGE('2C'!$J41:$J71) + Calibration!$C$11</f>
        <v>400.28929955407472</v>
      </c>
      <c r="H42" s="3">
        <f>'2C'!K71</f>
        <v>1090.6241040242624</v>
      </c>
      <c r="I42" s="3">
        <f>'2C'!L71</f>
        <v>477.89495810027302</v>
      </c>
      <c r="J42" s="3">
        <f t="shared" si="2"/>
        <v>3.9096209534390853</v>
      </c>
      <c r="L42" s="3">
        <f>AVERAGE('3C'!$J41:$J71) + Calibration!$C$11</f>
        <v>401.93748751163884</v>
      </c>
      <c r="M42" s="3">
        <f>'3C'!K71</f>
        <v>1543.3553893675073</v>
      </c>
      <c r="N42" s="3">
        <f>'3C'!L71</f>
        <v>454.97445135599077</v>
      </c>
      <c r="O42" s="3">
        <f t="shared" si="3"/>
        <v>6.4642711287764651</v>
      </c>
      <c r="Q42" s="3">
        <f>AVERAGE('4C'!$K185:$K215) + Calibration!$C$11</f>
        <v>396.92763526096024</v>
      </c>
      <c r="R42" s="3">
        <f>'4C'!L215</f>
        <v>1345.8366583400095</v>
      </c>
      <c r="S42" s="3">
        <f>'4C'!M215</f>
        <v>444.0501271815819</v>
      </c>
      <c r="T42" s="3">
        <f t="shared" si="4"/>
        <v>5.3740222505288386</v>
      </c>
    </row>
    <row r="43" spans="1:20" x14ac:dyDescent="0.25">
      <c r="A43" s="3">
        <f t="shared" si="5"/>
        <v>5.8333333333333295</v>
      </c>
      <c r="B43" s="3">
        <f>AVERAGE('1C'!$J42:$J72) + Calibration!$C$11</f>
        <v>401.6169519870466</v>
      </c>
      <c r="C43" s="2">
        <f>'1C'!K72</f>
        <v>1019.3765887188511</v>
      </c>
      <c r="D43" s="2">
        <f>'1C'!L72</f>
        <v>484.82054375835196</v>
      </c>
      <c r="E43" s="3">
        <f t="shared" si="1"/>
        <v>3.4986009749416911</v>
      </c>
      <c r="G43" s="3">
        <f>AVERAGE('2C'!$J42:$J72) + Calibration!$C$11</f>
        <v>400.48122526443279</v>
      </c>
      <c r="H43" s="3">
        <f>'2C'!K72</f>
        <v>1127.1177954077893</v>
      </c>
      <c r="I43" s="3">
        <f>'2C'!L72</f>
        <v>478.14229323102256</v>
      </c>
      <c r="J43" s="3">
        <f t="shared" si="2"/>
        <v>4.1152112594813559</v>
      </c>
      <c r="L43" s="3">
        <f>AVERAGE('3C'!$J42:$J72) + Calibration!$C$11</f>
        <v>402.07599000800332</v>
      </c>
      <c r="M43" s="3">
        <f>'3C'!K72</f>
        <v>1348.0214930098198</v>
      </c>
      <c r="N43" s="3">
        <f>'3C'!L72</f>
        <v>454.76834836594179</v>
      </c>
      <c r="O43" s="3">
        <f t="shared" si="3"/>
        <v>5.3572387418387635</v>
      </c>
      <c r="Q43" s="3">
        <f>AVERAGE('4C'!$K186:$K216) + Calibration!$C$11</f>
        <v>397.21651392572886</v>
      </c>
      <c r="R43" s="3">
        <f>'4C'!L216</f>
        <v>1704.5827055914292</v>
      </c>
      <c r="S43" s="3">
        <f>'4C'!M216</f>
        <v>450.72837358652157</v>
      </c>
      <c r="T43" s="3">
        <f t="shared" si="4"/>
        <v>7.4040975822982933</v>
      </c>
    </row>
    <row r="44" spans="1:20" x14ac:dyDescent="0.25">
      <c r="A44" s="3">
        <f t="shared" si="5"/>
        <v>5.9166666666666625</v>
      </c>
      <c r="B44" s="3">
        <f>AVERAGE('1C'!$J43:$J73) + Calibration!$C$11</f>
        <v>401.75545567058049</v>
      </c>
      <c r="C44" s="2">
        <f>'1C'!K73</f>
        <v>1061.5748672499237</v>
      </c>
      <c r="D44" s="2">
        <f>'1C'!L73</f>
        <v>485.93362604973777</v>
      </c>
      <c r="E44" s="3">
        <f t="shared" si="1"/>
        <v>3.7368010134969967</v>
      </c>
      <c r="G44" s="3">
        <f>AVERAGE('2C'!$J43:$J73) + Calibration!$C$11</f>
        <v>400.70678704376974</v>
      </c>
      <c r="H44" s="3">
        <f>'2C'!K73</f>
        <v>1163.8136662707407</v>
      </c>
      <c r="I44" s="3">
        <f>'2C'!L73</f>
        <v>478.5957313518212</v>
      </c>
      <c r="J44" s="3">
        <f t="shared" si="2"/>
        <v>4.3217560891037428</v>
      </c>
      <c r="L44" s="3">
        <f>AVERAGE('3C'!$J43:$J73) + Calibration!$C$11</f>
        <v>402.2580222447848</v>
      </c>
      <c r="M44" s="3">
        <f>'3C'!K73</f>
        <v>1388.8441483831223</v>
      </c>
      <c r="N44" s="3">
        <f>'3C'!L73</f>
        <v>453.40793094380638</v>
      </c>
      <c r="O44" s="3">
        <f t="shared" si="3"/>
        <v>5.5874016001308453</v>
      </c>
      <c r="Q44" s="3">
        <f>AVERAGE('4C'!$K187:$K217) + Calibration!$C$11</f>
        <v>397.5687071015908</v>
      </c>
      <c r="R44" s="3">
        <f>'4C'!L217</f>
        <v>1485.2164006241824</v>
      </c>
      <c r="S44" s="3">
        <f>'4C'!M217</f>
        <v>447.84271323918779</v>
      </c>
      <c r="T44" s="3">
        <f t="shared" si="4"/>
        <v>6.1597505804725117</v>
      </c>
    </row>
    <row r="45" spans="1:20" x14ac:dyDescent="0.25">
      <c r="A45" s="3">
        <f t="shared" si="5"/>
        <v>5.9999999999999956</v>
      </c>
      <c r="B45" s="3">
        <f>AVERAGE('1C'!$J44:$J74) + Calibration!$C$11</f>
        <v>402.12941341985845</v>
      </c>
      <c r="C45" s="2">
        <f>'1C'!K74</f>
        <v>1022.0063946426847</v>
      </c>
      <c r="D45" s="2">
        <f>'1C'!L74</f>
        <v>485.68624145031299</v>
      </c>
      <c r="E45" s="3">
        <f t="shared" si="1"/>
        <v>3.5105922787759236</v>
      </c>
      <c r="G45" s="3">
        <f>AVERAGE('2C'!$J44:$J74) + Calibration!$C$11</f>
        <v>400.73844429931631</v>
      </c>
      <c r="H45" s="3">
        <f>'2C'!K74</f>
        <v>1089.2889920152845</v>
      </c>
      <c r="I45" s="3">
        <f>'2C'!L74</f>
        <v>478.5957313518212</v>
      </c>
      <c r="J45" s="3">
        <f t="shared" si="2"/>
        <v>3.899516048474942</v>
      </c>
      <c r="L45" s="3">
        <f>AVERAGE('3C'!$J44:$J74) + Calibration!$C$11</f>
        <v>402.31144427160905</v>
      </c>
      <c r="M45" s="3">
        <f>'3C'!K74</f>
        <v>1213.8608554703769</v>
      </c>
      <c r="N45" s="3">
        <f>'3C'!L74</f>
        <v>452.74838571056921</v>
      </c>
      <c r="O45" s="3">
        <f t="shared" si="3"/>
        <v>4.5961040385453664</v>
      </c>
      <c r="Q45" s="3">
        <f>AVERAGE('4C'!$K188:$K218) + Calibration!$C$11</f>
        <v>397.72897456709455</v>
      </c>
      <c r="R45" s="3">
        <f>'4C'!L218</f>
        <v>1650.408638826771</v>
      </c>
      <c r="S45" s="3">
        <f>'4C'!M218</f>
        <v>447.18312265966517</v>
      </c>
      <c r="T45" s="3">
        <f t="shared" si="4"/>
        <v>7.0943875806687213</v>
      </c>
    </row>
    <row r="46" spans="1:20" x14ac:dyDescent="0.25">
      <c r="A46" s="3">
        <f t="shared" si="5"/>
        <v>6.0833333333333286</v>
      </c>
      <c r="B46" s="3">
        <f>AVERAGE('1C'!$J45:$J75) + Calibration!$C$11</f>
        <v>402.33321042791761</v>
      </c>
      <c r="C46" s="2">
        <f>'1C'!K75</f>
        <v>989.2350276642785</v>
      </c>
      <c r="D46" s="2">
        <f>'1C'!L75</f>
        <v>483.91361392569002</v>
      </c>
      <c r="E46" s="3">
        <f t="shared" si="1"/>
        <v>3.3238417466721319</v>
      </c>
      <c r="G46" s="3">
        <f>AVERAGE('2C'!$J45:$J75) + Calibration!$C$11</f>
        <v>400.74833777289291</v>
      </c>
      <c r="H46" s="3">
        <f>'2C'!K75</f>
        <v>1117.2863266493659</v>
      </c>
      <c r="I46" s="3">
        <f>'2C'!L75</f>
        <v>475.91617811692595</v>
      </c>
      <c r="J46" s="3">
        <f t="shared" si="2"/>
        <v>4.0580192641403183</v>
      </c>
      <c r="L46" s="3">
        <f>AVERAGE('3C'!$J45:$J75) + Calibration!$C$11</f>
        <v>402.26791571836139</v>
      </c>
      <c r="M46" s="3">
        <f>'3C'!K75</f>
        <v>1263.0180050614404</v>
      </c>
      <c r="N46" s="3">
        <f>'3C'!L75</f>
        <v>453.6553155432311</v>
      </c>
      <c r="O46" s="3">
        <f t="shared" si="3"/>
        <v>4.8747456497618815</v>
      </c>
      <c r="Q46" s="3">
        <f>AVERAGE('4C'!$K189:$K219) + Calibration!$C$11</f>
        <v>397.96442883070029</v>
      </c>
      <c r="R46" s="3">
        <f>'4C'!L219</f>
        <v>2007.2127402835056</v>
      </c>
      <c r="S46" s="3">
        <f>'4C'!M219</f>
        <v>449.61534076381082</v>
      </c>
      <c r="T46" s="3">
        <f t="shared" si="4"/>
        <v>9.1137675183144538</v>
      </c>
    </row>
    <row r="47" spans="1:20" x14ac:dyDescent="0.25">
      <c r="A47" s="3">
        <f t="shared" si="5"/>
        <v>6.1666666666666616</v>
      </c>
      <c r="B47" s="3">
        <f>AVERAGE('1C'!$J46:$J76) + Calibration!$C$11</f>
        <v>402.50337116913641</v>
      </c>
      <c r="C47" s="2">
        <f>'1C'!K76</f>
        <v>1016.0995268693327</v>
      </c>
      <c r="D47" s="2">
        <f>'1C'!L76</f>
        <v>484.82054375835196</v>
      </c>
      <c r="E47" s="3">
        <f t="shared" si="1"/>
        <v>3.4750216441951935</v>
      </c>
      <c r="G47" s="3">
        <f>AVERAGE('2C'!$J46:$J76) + Calibration!$C$11</f>
        <v>400.72657300161524</v>
      </c>
      <c r="H47" s="3">
        <f>'2C'!K76</f>
        <v>1467.5360211971954</v>
      </c>
      <c r="I47" s="3">
        <f>'2C'!L76</f>
        <v>477.89495810027302</v>
      </c>
      <c r="J47" s="3">
        <f t="shared" si="2"/>
        <v>6.0417359011664136</v>
      </c>
      <c r="L47" s="3">
        <f>AVERAGE('3C'!$J46:$J76) + Calibration!$C$11</f>
        <v>402.32133794304718</v>
      </c>
      <c r="M47" s="3">
        <f>'3C'!K76</f>
        <v>1854.0366113080981</v>
      </c>
      <c r="N47" s="3">
        <f>'3C'!L76</f>
        <v>452.99572084131881</v>
      </c>
      <c r="O47" s="3">
        <f t="shared" si="3"/>
        <v>8.2215997432310512</v>
      </c>
      <c r="Q47" s="3">
        <f>AVERAGE('4C'!$K190:$K220) + Calibration!$C$11</f>
        <v>398.31662319373152</v>
      </c>
      <c r="R47" s="3">
        <f>'4C'!L220</f>
        <v>1277.8662979387875</v>
      </c>
      <c r="S47" s="3">
        <f>'4C'!M220</f>
        <v>448.50230794110001</v>
      </c>
      <c r="T47" s="3">
        <f t="shared" si="4"/>
        <v>4.9812146449908639</v>
      </c>
    </row>
    <row r="48" spans="1:20" x14ac:dyDescent="0.25">
      <c r="A48" s="3">
        <f t="shared" si="5"/>
        <v>6.2499999999999947</v>
      </c>
      <c r="B48" s="3">
        <f>AVERAGE('1C'!$J47:$J77) + Calibration!$C$11</f>
        <v>402.56668666953726</v>
      </c>
      <c r="C48" s="2">
        <f>'1C'!K77</f>
        <v>976.57147235621551</v>
      </c>
      <c r="D48" s="2">
        <f>'1C'!L77</f>
        <v>484.82054375835196</v>
      </c>
      <c r="E48" s="3">
        <f t="shared" si="1"/>
        <v>3.2508010938507779</v>
      </c>
      <c r="G48" s="3">
        <f>AVERAGE('2C'!$J47:$J77) + Calibration!$C$11</f>
        <v>400.63951371864283</v>
      </c>
      <c r="H48" s="3">
        <f>'2C'!K77</f>
        <v>1227.616828113345</v>
      </c>
      <c r="I48" s="3">
        <f>'2C'!L77</f>
        <v>478.34839622107154</v>
      </c>
      <c r="J48" s="3">
        <f t="shared" si="2"/>
        <v>4.6834779522056325</v>
      </c>
      <c r="L48" s="3">
        <f>AVERAGE('3C'!$J47:$J77) + Calibration!$C$11</f>
        <v>402.26791472905364</v>
      </c>
      <c r="M48" s="3">
        <f>'3C'!K77</f>
        <v>1718.9858330137001</v>
      </c>
      <c r="N48" s="3">
        <f>'3C'!L77</f>
        <v>453.40793094380638</v>
      </c>
      <c r="O48" s="3">
        <f t="shared" si="3"/>
        <v>7.4570598639383237</v>
      </c>
      <c r="Q48" s="3">
        <f>AVERAGE('4C'!$K191:$K221) + Calibration!$C$11</f>
        <v>398.41357496097282</v>
      </c>
      <c r="R48" s="3">
        <f>'4C'!L221</f>
        <v>1210.3410058921149</v>
      </c>
      <c r="S48" s="3">
        <f>'4C'!M221</f>
        <v>450.06882835328446</v>
      </c>
      <c r="T48" s="3">
        <f t="shared" si="4"/>
        <v>4.5982449039007465</v>
      </c>
    </row>
    <row r="49" spans="1:20" x14ac:dyDescent="0.25">
      <c r="A49" s="3">
        <f t="shared" si="5"/>
        <v>6.3333333333333277</v>
      </c>
      <c r="B49" s="3">
        <f>AVERAGE('1C'!$J48:$J78) + Calibration!$C$11</f>
        <v>402.65176713907755</v>
      </c>
      <c r="C49" s="2">
        <f>'1C'!K78</f>
        <v>1134.764429496402</v>
      </c>
      <c r="D49" s="2">
        <f>'1C'!L78</f>
        <v>485.48013433787457</v>
      </c>
      <c r="E49" s="3">
        <f t="shared" si="1"/>
        <v>4.1462243921295423</v>
      </c>
      <c r="G49" s="3">
        <f>AVERAGE('2C'!$J48:$J78) + Calibration!$C$11</f>
        <v>400.56432672267937</v>
      </c>
      <c r="H49" s="3">
        <f>'2C'!K78</f>
        <v>1349.7611622245543</v>
      </c>
      <c r="I49" s="3">
        <f>'2C'!L78</f>
        <v>479.70881364320701</v>
      </c>
      <c r="J49" s="3">
        <f t="shared" si="2"/>
        <v>5.3756522385747152</v>
      </c>
      <c r="L49" s="3">
        <f>AVERAGE('3C'!$J48:$J78) + Calibration!$C$11</f>
        <v>402.25802125547693</v>
      </c>
      <c r="M49" s="3">
        <f>'3C'!K78</f>
        <v>1448.0754573608262</v>
      </c>
      <c r="N49" s="3">
        <f>'3C'!L78</f>
        <v>456.08748417870157</v>
      </c>
      <c r="O49" s="3">
        <f t="shared" si="3"/>
        <v>5.9228503838907773</v>
      </c>
      <c r="Q49" s="3">
        <f>AVERAGE('4C'!$K192:$K222) + Calibration!$C$11</f>
        <v>398.47689046137373</v>
      </c>
      <c r="R49" s="3">
        <f>'4C'!L222</f>
        <v>1298.4192750642069</v>
      </c>
      <c r="S49" s="3">
        <f>'4C'!M222</f>
        <v>451.42920042913437</v>
      </c>
      <c r="T49" s="3">
        <f t="shared" si="4"/>
        <v>5.0967060923887075</v>
      </c>
    </row>
    <row r="50" spans="1:20" x14ac:dyDescent="0.25">
      <c r="A50" s="3">
        <f t="shared" si="5"/>
        <v>6.4166666666666607</v>
      </c>
      <c r="B50" s="3">
        <f>AVERAGE('1C'!$J49:$J79) + Calibration!$C$11</f>
        <v>402.64187366550095</v>
      </c>
      <c r="C50" s="2">
        <f>'1C'!K79</f>
        <v>1010.637537295333</v>
      </c>
      <c r="D50" s="2">
        <f>'1C'!L79</f>
        <v>486.38706417053629</v>
      </c>
      <c r="E50" s="3">
        <f t="shared" si="1"/>
        <v>3.4433039892166502</v>
      </c>
      <c r="G50" s="3">
        <f>AVERAGE('2C'!$J49:$J79) + Calibration!$C$11</f>
        <v>400.41592956556894</v>
      </c>
      <c r="H50" s="3">
        <f>'2C'!K79</f>
        <v>1098.2708352134014</v>
      </c>
      <c r="I50" s="3">
        <f>'2C'!L79</f>
        <v>479.00799092298382</v>
      </c>
      <c r="J50" s="3">
        <f t="shared" si="2"/>
        <v>3.9522100637457376</v>
      </c>
      <c r="L50" s="3">
        <f>AVERAGE('3C'!$J49:$J79) + Calibration!$C$11</f>
        <v>402.27978602675472</v>
      </c>
      <c r="M50" s="3">
        <f>'3C'!K79</f>
        <v>1644.7039505328432</v>
      </c>
      <c r="N50" s="3">
        <f>'3C'!L79</f>
        <v>455.63404605790299</v>
      </c>
      <c r="O50" s="3">
        <f t="shared" si="3"/>
        <v>7.0363068979840522</v>
      </c>
      <c r="Q50" s="3">
        <f>AVERAGE('4C'!$K193:$K223) + Calibration!$C$11</f>
        <v>398.74400415700313</v>
      </c>
      <c r="R50" s="3">
        <f>'4C'!L223</f>
        <v>1300.806293259297</v>
      </c>
      <c r="S50" s="3">
        <f>'4C'!M223</f>
        <v>452.54223325184518</v>
      </c>
      <c r="T50" s="3">
        <f t="shared" si="4"/>
        <v>5.1087118944961967</v>
      </c>
    </row>
    <row r="51" spans="1:20" x14ac:dyDescent="0.25">
      <c r="A51" s="3">
        <f t="shared" si="5"/>
        <v>6.4999999999999938</v>
      </c>
      <c r="B51" s="3">
        <f>AVERAGE('1C'!$J50:$J80) + Calibration!$C$11</f>
        <v>402.47171292428209</v>
      </c>
      <c r="C51" s="2">
        <f>'1C'!K80</f>
        <v>1025.526341321473</v>
      </c>
      <c r="D51" s="2">
        <f>'1C'!L80</f>
        <v>488.61317928463302</v>
      </c>
      <c r="E51" s="3">
        <f t="shared" si="1"/>
        <v>3.5285884682988713</v>
      </c>
      <c r="G51" s="3">
        <f>AVERAGE('2C'!$J50:$J80) + Calibration!$C$11</f>
        <v>400.30908412688945</v>
      </c>
      <c r="H51" s="3">
        <f>'2C'!K80</f>
        <v>1372.701157545064</v>
      </c>
      <c r="I51" s="3">
        <f>'2C'!L80</f>
        <v>478.5957313518212</v>
      </c>
      <c r="J51" s="3">
        <f t="shared" si="2"/>
        <v>5.5070154374028082</v>
      </c>
      <c r="L51" s="3">
        <f>AVERAGE('3C'!$J50:$J80) + Calibration!$C$11</f>
        <v>402.30155099589399</v>
      </c>
      <c r="M51" s="3">
        <f>'3C'!K80</f>
        <v>1512.3235945033093</v>
      </c>
      <c r="N51" s="3">
        <f>'3C'!L80</f>
        <v>452.99572084131881</v>
      </c>
      <c r="O51" s="3">
        <f t="shared" si="3"/>
        <v>6.2864647877728101</v>
      </c>
      <c r="Q51" s="3">
        <f>AVERAGE('4C'!$K194:$K224) + Calibration!$C$11</f>
        <v>398.94780116506229</v>
      </c>
      <c r="R51" s="3">
        <f>'4C'!L224</f>
        <v>1366.9964732969916</v>
      </c>
      <c r="S51" s="3">
        <f>'4C'!M224</f>
        <v>453.6553155432311</v>
      </c>
      <c r="T51" s="3">
        <f t="shared" si="4"/>
        <v>5.4824171518058202</v>
      </c>
    </row>
    <row r="52" spans="1:20" x14ac:dyDescent="0.25">
      <c r="A52" s="3">
        <f t="shared" si="5"/>
        <v>6.5833333333333268</v>
      </c>
      <c r="B52" s="3">
        <f>AVERAGE('1C'!$J51:$J81) + Calibration!$C$11</f>
        <v>402.47171292428226</v>
      </c>
      <c r="C52" s="2">
        <f>'1C'!K81</f>
        <v>1072.2559615686534</v>
      </c>
      <c r="D52" s="2">
        <f>'1C'!L81</f>
        <v>486.38706417053629</v>
      </c>
      <c r="E52" s="3">
        <f t="shared" si="1"/>
        <v>3.7932355660282711</v>
      </c>
      <c r="G52" s="3">
        <f>AVERAGE('2C'!$J51:$J81) + Calibration!$C$11</f>
        <v>400.01031317571352</v>
      </c>
      <c r="H52" s="3">
        <f>'2C'!K81</f>
        <v>1215.6006217856377</v>
      </c>
      <c r="I52" s="3">
        <f>'2C'!L81</f>
        <v>478.80188793293485</v>
      </c>
      <c r="J52" s="3">
        <f t="shared" si="2"/>
        <v>4.6189891329764361</v>
      </c>
      <c r="L52" s="3">
        <f>AVERAGE('3C'!$J51:$J81) + Calibration!$C$11</f>
        <v>402.40839623671189</v>
      </c>
      <c r="M52" s="3">
        <f>'3C'!K81</f>
        <v>1568.8846794630579</v>
      </c>
      <c r="N52" s="3">
        <f>'3C'!L81</f>
        <v>452.74838571056921</v>
      </c>
      <c r="O52" s="3">
        <f t="shared" si="3"/>
        <v>6.6061859970851478</v>
      </c>
      <c r="Q52" s="3">
        <f>AVERAGE('4C'!$K195:$K225) + Calibration!$C$11</f>
        <v>399.25844341393935</v>
      </c>
      <c r="R52" s="3">
        <f>'4C'!L225</f>
        <v>1358.945282002622</v>
      </c>
      <c r="S52" s="3">
        <f>'4C'!M225</f>
        <v>453.6553155432311</v>
      </c>
      <c r="T52" s="3">
        <f t="shared" si="4"/>
        <v>5.4350610002426132</v>
      </c>
    </row>
    <row r="53" spans="1:20" x14ac:dyDescent="0.25">
      <c r="A53" s="3">
        <f t="shared" si="5"/>
        <v>6.6666666666666599</v>
      </c>
      <c r="B53" s="3">
        <f>AVERAGE('1C'!$J52:$J82) + Calibration!$C$11</f>
        <v>402.31144565663993</v>
      </c>
      <c r="C53" s="2">
        <f>'1C'!K82</f>
        <v>1050.6510782571218</v>
      </c>
      <c r="D53" s="2">
        <f>'1C'!L82</f>
        <v>485.93362604973777</v>
      </c>
      <c r="E53" s="3">
        <f t="shared" si="1"/>
        <v>3.6717867854065389</v>
      </c>
      <c r="G53" s="3">
        <f>AVERAGE('2C'!$J52:$J82) + Calibration!$C$11</f>
        <v>399.77485772493839</v>
      </c>
      <c r="H53" s="3">
        <f>'2C'!K82</f>
        <v>1281.7908018233325</v>
      </c>
      <c r="I53" s="3">
        <f>'2C'!L82</f>
        <v>477.48269852911039</v>
      </c>
      <c r="J53" s="3">
        <f t="shared" si="2"/>
        <v>4.995182039185968</v>
      </c>
      <c r="L53" s="3">
        <f>AVERAGE('3C'!$J52:$J82) + Calibration!$C$11</f>
        <v>402.3549730227183</v>
      </c>
      <c r="M53" s="3">
        <f>'3C'!K82</f>
        <v>1410.6917263687264</v>
      </c>
      <c r="N53" s="3">
        <f>'3C'!L82</f>
        <v>452.54223325184518</v>
      </c>
      <c r="O53" s="3">
        <f t="shared" si="3"/>
        <v>5.7105834349896787</v>
      </c>
      <c r="Q53" s="3">
        <f>AVERAGE('4C'!$K196:$K226) + Calibration!$C$11</f>
        <v>399.64427384594939</v>
      </c>
      <c r="R53" s="3">
        <f>'4C'!L226</f>
        <v>1205.5264583531421</v>
      </c>
      <c r="S53" s="3">
        <f>'4C'!M226</f>
        <v>452.99572084131881</v>
      </c>
      <c r="T53" s="3">
        <f t="shared" si="4"/>
        <v>4.5640084407603521</v>
      </c>
    </row>
    <row r="54" spans="1:20" x14ac:dyDescent="0.25">
      <c r="A54" s="3">
        <f t="shared" si="5"/>
        <v>6.7499999999999929</v>
      </c>
      <c r="B54" s="3">
        <f>AVERAGE('1C'!$J53:$J83) + Calibration!$C$11</f>
        <v>402.23625747350707</v>
      </c>
      <c r="C54" s="2">
        <f>'1C'!K83</f>
        <v>1034.022600970392</v>
      </c>
      <c r="D54" s="2">
        <f>'1C'!L83</f>
        <v>487.25276186249744</v>
      </c>
      <c r="E54" s="3">
        <f t="shared" si="1"/>
        <v>3.578039395721579</v>
      </c>
      <c r="G54" s="3">
        <f>AVERAGE('2C'!$J53:$J83) + Calibration!$C$11</f>
        <v>399.62646175499737</v>
      </c>
      <c r="H54" s="3">
        <f>'2C'!K83</f>
        <v>1305.6208407982699</v>
      </c>
      <c r="I54" s="3">
        <f>'2C'!L83</f>
        <v>477.48269852911039</v>
      </c>
      <c r="J54" s="3">
        <f t="shared" si="2"/>
        <v>5.1309807720386758</v>
      </c>
      <c r="L54" s="3">
        <f>AVERAGE('3C'!$J53:$J83) + Calibration!$C$11</f>
        <v>402.32331458000237</v>
      </c>
      <c r="M54" s="3">
        <f>'3C'!K83</f>
        <v>1480.1995724594033</v>
      </c>
      <c r="N54" s="3">
        <f>'3C'!L83</f>
        <v>455.22178648674037</v>
      </c>
      <c r="O54" s="3">
        <f t="shared" si="3"/>
        <v>6.1044113316204722</v>
      </c>
      <c r="Q54" s="3">
        <f>AVERAGE('4C'!$K197:$K227) + Calibration!$C$11</f>
        <v>399.90149288083285</v>
      </c>
      <c r="R54" s="3">
        <f>'4C'!L227</f>
        <v>1295.5466773657743</v>
      </c>
      <c r="S54" s="3">
        <f>'4C'!M227</f>
        <v>452.29489812109557</v>
      </c>
      <c r="T54" s="3">
        <f t="shared" si="4"/>
        <v>5.0723694610712062</v>
      </c>
    </row>
    <row r="55" spans="1:20" x14ac:dyDescent="0.25">
      <c r="A55" s="3">
        <f t="shared" si="5"/>
        <v>6.8333333333333259</v>
      </c>
      <c r="B55" s="3">
        <f>AVERAGE('1C'!$J54:$J84) + Calibration!$C$11</f>
        <v>402.15117700396684</v>
      </c>
      <c r="C55" s="2">
        <f>'1C'!K84</f>
        <v>972.84924909747645</v>
      </c>
      <c r="D55" s="2">
        <f>'1C'!L84</f>
        <v>487.91235656440972</v>
      </c>
      <c r="E55" s="3">
        <f t="shared" si="1"/>
        <v>3.2320739535310952</v>
      </c>
      <c r="G55" s="3">
        <f>AVERAGE('2C'!$J54:$J84) + Calibration!$C$11</f>
        <v>399.60469817088892</v>
      </c>
      <c r="H55" s="3">
        <f>'2C'!K84</f>
        <v>1352.5932487741943</v>
      </c>
      <c r="I55" s="3">
        <f>'2C'!L84</f>
        <v>471.91748494688147</v>
      </c>
      <c r="J55" s="3">
        <f t="shared" si="2"/>
        <v>5.3971261215573376</v>
      </c>
      <c r="L55" s="3">
        <f>AVERAGE('3C'!$J54:$J84) + Calibration!$C$11</f>
        <v>402.27978602675466</v>
      </c>
      <c r="M55" s="3">
        <f>'3C'!K84</f>
        <v>1342.1145281359416</v>
      </c>
      <c r="N55" s="3">
        <f>'3C'!L84</f>
        <v>455.22178648674037</v>
      </c>
      <c r="O55" s="3">
        <f t="shared" si="3"/>
        <v>5.3226312460663081</v>
      </c>
      <c r="Q55" s="3">
        <f>AVERAGE('4C'!$K198:$K228) + Calibration!$C$11</f>
        <v>400.25368605669462</v>
      </c>
      <c r="R55" s="3">
        <f>'4C'!L228</f>
        <v>1189.5857481408898</v>
      </c>
      <c r="S55" s="3">
        <f>'4C'!M228</f>
        <v>451.84145587790744</v>
      </c>
      <c r="T55" s="3">
        <f t="shared" si="4"/>
        <v>4.4702789851571509</v>
      </c>
    </row>
    <row r="56" spans="1:20" x14ac:dyDescent="0.25">
      <c r="A56" s="3">
        <f t="shared" si="5"/>
        <v>6.916666666666659</v>
      </c>
      <c r="B56" s="3">
        <f>AVERAGE('1C'!$J55:$J85) + Calibration!$C$11</f>
        <v>402.02256679400972</v>
      </c>
      <c r="C56" s="2">
        <f>'1C'!K85</f>
        <v>987.252566674945</v>
      </c>
      <c r="D56" s="2">
        <f>'1C'!L85</f>
        <v>486.79932374169891</v>
      </c>
      <c r="E56" s="3">
        <f t="shared" si="1"/>
        <v>3.3143736275496849</v>
      </c>
      <c r="G56" s="3">
        <f>AVERAGE('2C'!$J55:$J85) + Calibration!$C$11</f>
        <v>399.57106190404852</v>
      </c>
      <c r="H56" s="3">
        <f>'2C'!K85</f>
        <v>1563.6655747183279</v>
      </c>
      <c r="I56" s="3">
        <f>'2C'!L85</f>
        <v>471.01055511421964</v>
      </c>
      <c r="J56" s="3">
        <f t="shared" si="2"/>
        <v>6.5926971516017696</v>
      </c>
      <c r="L56" s="3">
        <f>AVERAGE('3C'!$J55:$J85) + Calibration!$C$11</f>
        <v>402.21647052635382</v>
      </c>
      <c r="M56" s="3">
        <f>'3C'!K85</f>
        <v>1415.5062739076996</v>
      </c>
      <c r="N56" s="3">
        <f>'3C'!L85</f>
        <v>454.52101323519219</v>
      </c>
      <c r="O56" s="3">
        <f t="shared" si="3"/>
        <v>5.7386343866093785</v>
      </c>
      <c r="Q56" s="3">
        <f>AVERAGE('4C'!$K199:$K229) + Calibration!$C$11</f>
        <v>400.33876632837325</v>
      </c>
      <c r="R56" s="3">
        <f>'4C'!L229</f>
        <v>1132.336896106664</v>
      </c>
      <c r="S56" s="3">
        <f>'4C'!M229</f>
        <v>451.18186529838476</v>
      </c>
      <c r="T56" s="3">
        <f t="shared" si="4"/>
        <v>4.1455757518350902</v>
      </c>
    </row>
    <row r="57" spans="1:20" x14ac:dyDescent="0.25">
      <c r="A57" s="3">
        <f t="shared" si="5"/>
        <v>6.999999999999992</v>
      </c>
      <c r="B57" s="3">
        <f>AVERAGE('1C'!$J56:$J86) + Calibration!$C$11</f>
        <v>401.77721767179651</v>
      </c>
      <c r="C57" s="2">
        <f>'1C'!K86</f>
        <v>985.06773200513464</v>
      </c>
      <c r="D57" s="2">
        <f>'1C'!L86</f>
        <v>487.70625357436074</v>
      </c>
      <c r="E57" s="3">
        <f t="shared" si="1"/>
        <v>3.3033896045992588</v>
      </c>
      <c r="G57" s="3">
        <f>AVERAGE('2C'!$J56:$J86) + Calibration!$C$11</f>
        <v>399.61459164446552</v>
      </c>
      <c r="H57" s="3">
        <f>'2C'!K86</f>
        <v>1304.0834481634863</v>
      </c>
      <c r="I57" s="3">
        <f>'2C'!L86</f>
        <v>474.14355059230297</v>
      </c>
      <c r="J57" s="3">
        <f t="shared" si="2"/>
        <v>5.1223411745750429</v>
      </c>
      <c r="L57" s="3">
        <f>AVERAGE('3C'!$J56:$J86) + Calibration!$C$11</f>
        <v>402.20657705277716</v>
      </c>
      <c r="M57" s="3">
        <f>'3C'!K86</f>
        <v>1448.9655010152542</v>
      </c>
      <c r="N57" s="3">
        <f>'3C'!L86</f>
        <v>457.20056647008744</v>
      </c>
      <c r="O57" s="3">
        <f t="shared" si="3"/>
        <v>5.9281823773377242</v>
      </c>
      <c r="Q57" s="3">
        <f>AVERAGE('4C'!$K200:$K230) + Calibration!$C$11</f>
        <v>400.44561156919116</v>
      </c>
      <c r="R57" s="3">
        <f>'4C'!L230</f>
        <v>1133.4293134415691</v>
      </c>
      <c r="S57" s="3">
        <f>'4C'!M230</f>
        <v>451.18186529838476</v>
      </c>
      <c r="T57" s="3">
        <f t="shared" si="4"/>
        <v>4.1511574105972109</v>
      </c>
    </row>
    <row r="58" spans="1:20" x14ac:dyDescent="0.25">
      <c r="A58" s="3">
        <f t="shared" si="5"/>
        <v>7.083333333333325</v>
      </c>
      <c r="B58" s="3">
        <f>AVERAGE('1C'!$J57:$J87) + Calibration!$C$11</f>
        <v>401.57342066373729</v>
      </c>
      <c r="C58" s="2">
        <f>'1C'!K87</f>
        <v>959.29565013498541</v>
      </c>
      <c r="D58" s="2">
        <f>'1C'!L87</f>
        <v>487.5000969932471</v>
      </c>
      <c r="E58" s="3">
        <f t="shared" si="1"/>
        <v>3.1585869644990758</v>
      </c>
      <c r="G58" s="3">
        <f>AVERAGE('2C'!$J57:$J87) + Calibration!$C$11</f>
        <v>399.62448531590366</v>
      </c>
      <c r="H58" s="3">
        <f>'2C'!K87</f>
        <v>1215.3578300110389</v>
      </c>
      <c r="I58" s="3">
        <f>'2C'!L87</f>
        <v>475.00924828426412</v>
      </c>
      <c r="J58" s="3">
        <f t="shared" si="2"/>
        <v>4.6197991991533369</v>
      </c>
      <c r="L58" s="3">
        <f>AVERAGE('3C'!$J57:$J87) + Calibration!$C$11</f>
        <v>401.99288637327982</v>
      </c>
      <c r="M58" s="3">
        <f>'3C'!K87</f>
        <v>1219.5251256701829</v>
      </c>
      <c r="N58" s="3">
        <f>'3C'!L87</f>
        <v>454.97445135599077</v>
      </c>
      <c r="O58" s="3">
        <f t="shared" si="3"/>
        <v>4.6299870036542234</v>
      </c>
      <c r="Q58" s="3">
        <f>AVERAGE('4C'!$K201:$K231) + Calibration!$C$11</f>
        <v>400.48716348548368</v>
      </c>
      <c r="R58" s="3">
        <f>'4C'!L231</f>
        <v>1183.6787832670113</v>
      </c>
      <c r="S58" s="3">
        <f>'4C'!M231</f>
        <v>451.63530341918334</v>
      </c>
      <c r="T58" s="3">
        <f t="shared" si="4"/>
        <v>4.4355033925976572</v>
      </c>
    </row>
    <row r="59" spans="1:20" x14ac:dyDescent="0.25">
      <c r="A59" s="3">
        <f t="shared" si="5"/>
        <v>7.1666666666666581</v>
      </c>
      <c r="B59" s="3">
        <f>AVERAGE('1C'!$J58:$J88) + Calibration!$C$11</f>
        <v>401.42502449593462</v>
      </c>
      <c r="C59" s="2">
        <f>'1C'!K88</f>
        <v>989.2350276642785</v>
      </c>
      <c r="D59" s="2">
        <f>'1C'!L88</f>
        <v>487.70625357436074</v>
      </c>
      <c r="E59" s="3">
        <f t="shared" si="1"/>
        <v>3.3289851390178562</v>
      </c>
      <c r="G59" s="3">
        <f>AVERAGE('2C'!$J58:$J88) + Calibration!$C$11</f>
        <v>399.64625008718144</v>
      </c>
      <c r="H59" s="3">
        <f>'2C'!K88</f>
        <v>1178.0146101677321</v>
      </c>
      <c r="I59" s="3">
        <f>'2C'!L88</f>
        <v>474.80314529421514</v>
      </c>
      <c r="J59" s="3">
        <f t="shared" si="2"/>
        <v>4.4081874915758474</v>
      </c>
      <c r="L59" s="3">
        <f>AVERAGE('3C'!$J58:$J88) + Calibration!$C$11</f>
        <v>401.57539888358491</v>
      </c>
      <c r="M59" s="3">
        <f>'3C'!K88</f>
        <v>1201.1568861140474</v>
      </c>
      <c r="N59" s="3">
        <f>'3C'!L88</f>
        <v>454.10875366402956</v>
      </c>
      <c r="O59" s="3">
        <f t="shared" si="3"/>
        <v>4.5283252650970791</v>
      </c>
      <c r="Q59" s="3">
        <f>AVERAGE('4C'!$K202:$K232) + Calibration!$C$11</f>
        <v>400.6593022486885</v>
      </c>
      <c r="R59" s="3">
        <f>'4C'!L232</f>
        <v>1258.8508065028232</v>
      </c>
      <c r="S59" s="3">
        <f>'4C'!M232</f>
        <v>451.18186529838476</v>
      </c>
      <c r="T59" s="3">
        <f t="shared" si="4"/>
        <v>4.860255437461821</v>
      </c>
    </row>
    <row r="60" spans="1:20" x14ac:dyDescent="0.25">
      <c r="A60" s="3">
        <f t="shared" si="5"/>
        <v>7.2499999999999911</v>
      </c>
      <c r="B60" s="3">
        <f>AVERAGE('1C'!$J59:$J89) + Calibration!$C$11</f>
        <v>401.24299245701479</v>
      </c>
      <c r="C60" s="2">
        <f>'1C'!K89</f>
        <v>1010.435256669527</v>
      </c>
      <c r="D60" s="2">
        <f>'1C'!L89</f>
        <v>487.25276186249744</v>
      </c>
      <c r="E60" s="3">
        <f t="shared" si="1"/>
        <v>3.4500807802471041</v>
      </c>
      <c r="G60" s="3">
        <f>AVERAGE('2C'!$J59:$J89) + Calibration!$C$11</f>
        <v>399.52951255995623</v>
      </c>
      <c r="H60" s="3">
        <f>'2C'!K89</f>
        <v>1097.8257628129968</v>
      </c>
      <c r="I60" s="3">
        <f>'2C'!L89</f>
        <v>475.25663288368889</v>
      </c>
      <c r="J60" s="3">
        <f t="shared" si="2"/>
        <v>3.9547095612432357</v>
      </c>
      <c r="L60" s="3">
        <f>AVERAGE('3C'!$J59:$J89) + Calibration!$C$11</f>
        <v>401.29839290154808</v>
      </c>
      <c r="M60" s="3">
        <f>'3C'!K89</f>
        <v>1579.403911250103</v>
      </c>
      <c r="N60" s="3">
        <f>'3C'!L89</f>
        <v>457.20056647008744</v>
      </c>
      <c r="O60" s="3">
        <f t="shared" si="3"/>
        <v>6.6720466505128009</v>
      </c>
      <c r="Q60" s="3">
        <f>AVERAGE('4C'!$K203:$K233) + Calibration!$C$11</f>
        <v>400.76614768736795</v>
      </c>
      <c r="R60" s="3">
        <f>'4C'!L233</f>
        <v>1537.0033561390796</v>
      </c>
      <c r="S60" s="3">
        <f>'4C'!M233</f>
        <v>451.63530341918334</v>
      </c>
      <c r="T60" s="3">
        <f t="shared" si="4"/>
        <v>6.4349309486854738</v>
      </c>
    </row>
    <row r="61" spans="1:20" x14ac:dyDescent="0.25">
      <c r="A61" s="3">
        <f t="shared" si="5"/>
        <v>7.3333333333333242</v>
      </c>
      <c r="B61" s="3">
        <f>AVERAGE('1C'!$J60:$J90) + Calibration!$C$11</f>
        <v>401.15791198747451</v>
      </c>
      <c r="C61" s="2">
        <f>'1C'!K90</f>
        <v>947.72451216182765</v>
      </c>
      <c r="D61" s="2">
        <f>'1C'!L90</f>
        <v>487.91235656440972</v>
      </c>
      <c r="E61" s="3">
        <f t="shared" si="1"/>
        <v>3.0954085157731539</v>
      </c>
      <c r="G61" s="3">
        <f>AVERAGE('2C'!$J60:$J90) + Calibration!$C$11</f>
        <v>399.47608934596258</v>
      </c>
      <c r="H61" s="3">
        <f>'2C'!K90</f>
        <v>1380.1050969596042</v>
      </c>
      <c r="I61" s="3">
        <f>'2C'!L90</f>
        <v>475.91617811692595</v>
      </c>
      <c r="J61" s="3">
        <f t="shared" si="2"/>
        <v>5.553664237831482</v>
      </c>
      <c r="L61" s="3">
        <f>AVERAGE('3C'!$J60:$J90) + Calibration!$C$11</f>
        <v>401.09459569562733</v>
      </c>
      <c r="M61" s="3">
        <f>'3C'!K90</f>
        <v>1518.1901412830659</v>
      </c>
      <c r="N61" s="3">
        <f>'3C'!L90</f>
        <v>461.65275135199516</v>
      </c>
      <c r="O61" s="3">
        <f t="shared" si="3"/>
        <v>6.3265246424508295</v>
      </c>
      <c r="Q61" s="3">
        <f>AVERAGE('4C'!$K204:$K234) + Calibration!$C$11</f>
        <v>400.75625401592987</v>
      </c>
      <c r="R61" s="3">
        <f>'4C'!L234</f>
        <v>1326.1333998295677</v>
      </c>
      <c r="S61" s="3">
        <f>'4C'!M234</f>
        <v>454.10875366402956</v>
      </c>
      <c r="T61" s="3">
        <f t="shared" si="4"/>
        <v>5.2407525387384597</v>
      </c>
    </row>
    <row r="62" spans="1:20" x14ac:dyDescent="0.25">
      <c r="A62" s="3">
        <f t="shared" si="5"/>
        <v>7.4166666666666572</v>
      </c>
      <c r="B62" s="3">
        <f>AVERAGE('1C'!$J61:$J91) + Calibration!$C$11</f>
        <v>401.11438343422691</v>
      </c>
      <c r="C62" s="2">
        <f>'1C'!K91</f>
        <v>955.1688696704897</v>
      </c>
      <c r="D62" s="2">
        <f>'1C'!L91</f>
        <v>486.79932374169891</v>
      </c>
      <c r="E62" s="3">
        <f t="shared" si="1"/>
        <v>3.137815179981652</v>
      </c>
      <c r="G62" s="3">
        <f>AVERAGE('2C'!$J61:$J91) + Calibration!$C$11</f>
        <v>399.31582188045888</v>
      </c>
      <c r="H62" s="3">
        <f>'2C'!K91</f>
        <v>1448.9655010152542</v>
      </c>
      <c r="I62" s="3">
        <f>'2C'!L91</f>
        <v>478.34839622107154</v>
      </c>
      <c r="J62" s="3">
        <f t="shared" si="2"/>
        <v>5.9445537914976008</v>
      </c>
      <c r="L62" s="3">
        <f>AVERAGE('3C'!$J61:$J91) + Calibration!$C$11</f>
        <v>401.03127999736495</v>
      </c>
      <c r="M62" s="3">
        <f>'3C'!K91</f>
        <v>1462.9237502381734</v>
      </c>
      <c r="N62" s="3">
        <f>'3C'!L91</f>
        <v>464.3323045868903</v>
      </c>
      <c r="O62" s="3">
        <f t="shared" si="3"/>
        <v>6.0138892390611653</v>
      </c>
      <c r="Q62" s="3">
        <f>AVERAGE('4C'!$K205:$K235) + Calibration!$C$11</f>
        <v>400.64940877511197</v>
      </c>
      <c r="R62" s="3">
        <f>'4C'!L235</f>
        <v>1231.9863072977685</v>
      </c>
      <c r="S62" s="3">
        <f>'4C'!M235</f>
        <v>453.86141853328002</v>
      </c>
      <c r="T62" s="3">
        <f t="shared" si="4"/>
        <v>4.7081678872118955</v>
      </c>
    </row>
    <row r="63" spans="1:20" x14ac:dyDescent="0.25">
      <c r="A63" s="3">
        <f t="shared" si="5"/>
        <v>7.4999999999999902</v>
      </c>
      <c r="B63" s="3">
        <f>AVERAGE('1C'!$J62:$J92) + Calibration!$C$11</f>
        <v>400.9739019265686</v>
      </c>
      <c r="C63" s="2">
        <f>'1C'!K92</f>
        <v>945.53977459254349</v>
      </c>
      <c r="D63" s="2">
        <f>'1C'!L92</f>
        <v>487.25276186249744</v>
      </c>
      <c r="E63" s="3">
        <f t="shared" si="1"/>
        <v>3.0840776569808308</v>
      </c>
      <c r="G63" s="3">
        <f>AVERAGE('2C'!$J62:$J92) + Calibration!$C$11</f>
        <v>399.218870311079</v>
      </c>
      <c r="H63" s="3">
        <f>'2C'!K92</f>
        <v>1254.926302618278</v>
      </c>
      <c r="I63" s="3">
        <f>'2C'!L92</f>
        <v>477.89495810027302</v>
      </c>
      <c r="J63" s="3">
        <f t="shared" si="2"/>
        <v>4.8461872206042873</v>
      </c>
      <c r="L63" s="3">
        <f>AVERAGE('3C'!$J62:$J92) + Calibration!$C$11</f>
        <v>400.87101154255339</v>
      </c>
      <c r="M63" s="3">
        <f>'3C'!K92</f>
        <v>2007.2127402835056</v>
      </c>
      <c r="N63" s="3">
        <f>'3C'!L92</f>
        <v>454.10875366402956</v>
      </c>
      <c r="O63" s="3">
        <f t="shared" si="3"/>
        <v>9.0973064669527357</v>
      </c>
      <c r="Q63" s="3">
        <f>AVERAGE('4C'!$K206:$K236) + Calibration!$C$11</f>
        <v>400.54256353429406</v>
      </c>
      <c r="R63" s="3">
        <f>'4C'!L236</f>
        <v>1042.1143034135546</v>
      </c>
      <c r="S63" s="3">
        <f>'4C'!M236</f>
        <v>452.99572084131881</v>
      </c>
      <c r="T63" s="3">
        <f t="shared" si="4"/>
        <v>3.6334577093956293</v>
      </c>
    </row>
    <row r="64" spans="1:20" x14ac:dyDescent="0.25">
      <c r="A64" s="3">
        <f t="shared" si="5"/>
        <v>7.5833333333333233</v>
      </c>
      <c r="B64" s="3">
        <f>AVERAGE('1C'!$J63:$J93) + Calibration!$C$11</f>
        <v>400.96203062886747</v>
      </c>
      <c r="C64" s="2">
        <f>'1C'!K93</f>
        <v>933.32129168488552</v>
      </c>
      <c r="D64" s="2">
        <f>'1C'!L93</f>
        <v>488.15969169515927</v>
      </c>
      <c r="E64" s="3">
        <f t="shared" si="1"/>
        <v>3.0149471072653111</v>
      </c>
      <c r="G64" s="3">
        <f>AVERAGE('2C'!$J63:$J93) + Calibration!$C$11</f>
        <v>399.03683827215912</v>
      </c>
      <c r="H64" s="3">
        <f>'2C'!K93</f>
        <v>1240.5230780954807</v>
      </c>
      <c r="I64" s="3">
        <f>'2C'!L93</f>
        <v>478.34839622107154</v>
      </c>
      <c r="J64" s="3">
        <f t="shared" si="2"/>
        <v>4.7656473553710281</v>
      </c>
      <c r="L64" s="3">
        <f>AVERAGE('3C'!$J63:$J93) + Calibration!$C$11</f>
        <v>400.72063656131849</v>
      </c>
      <c r="M64" s="3">
        <f>'3C'!K93</f>
        <v>1486.1064402327552</v>
      </c>
      <c r="N64" s="3">
        <f>'3C'!L93</f>
        <v>454.31486077646815</v>
      </c>
      <c r="O64" s="3">
        <f t="shared" si="3"/>
        <v>6.1469406628800858</v>
      </c>
      <c r="Q64" s="3">
        <f>AVERAGE('4C'!$K207:$K237) + Calibration!$C$11</f>
        <v>400.39218855305921</v>
      </c>
      <c r="R64" s="3">
        <f>'4C'!L237</f>
        <v>1074.6834909125364</v>
      </c>
      <c r="S64" s="3">
        <f>'4C'!M237</f>
        <v>452.74838571056921</v>
      </c>
      <c r="T64" s="3">
        <f t="shared" si="4"/>
        <v>3.8187606757703145</v>
      </c>
    </row>
    <row r="65" spans="1:20" x14ac:dyDescent="0.25">
      <c r="A65" s="3">
        <f t="shared" si="5"/>
        <v>7.6666666666666563</v>
      </c>
      <c r="B65" s="3">
        <f>AVERAGE('1C'!$J64:$J94) + Calibration!$C$11</f>
        <v>400.78197621621052</v>
      </c>
      <c r="C65" s="2">
        <f>'1C'!K94</f>
        <v>958.44602457467909</v>
      </c>
      <c r="D65" s="2">
        <f>'1C'!L94</f>
        <v>485.93362604973777</v>
      </c>
      <c r="E65" s="3">
        <f t="shared" si="1"/>
        <v>3.1582574633698499</v>
      </c>
      <c r="G65" s="3">
        <f>AVERAGE('2C'!$J64:$J94) + Calibration!$C$11</f>
        <v>398.85480603537775</v>
      </c>
      <c r="H65" s="3">
        <f>'2C'!K94</f>
        <v>1307.5628836934816</v>
      </c>
      <c r="I65" s="3">
        <f>'2C'!L94</f>
        <v>477.48269852911039</v>
      </c>
      <c r="J65" s="3">
        <f t="shared" si="2"/>
        <v>5.1463494495226465</v>
      </c>
      <c r="L65" s="3">
        <f>AVERAGE('3C'!$J64:$J94) + Calibration!$C$11</f>
        <v>400.37833705689474</v>
      </c>
      <c r="M65" s="3">
        <f>'3C'!K94</f>
        <v>1646.0391596423474</v>
      </c>
      <c r="N65" s="3">
        <f>'3C'!L94</f>
        <v>458.76704153598627</v>
      </c>
      <c r="O65" s="3">
        <f t="shared" si="3"/>
        <v>7.0546372880560275</v>
      </c>
      <c r="Q65" s="3">
        <f>AVERAGE('4C'!$K208:$K238) + Calibration!$C$11</f>
        <v>400.20026284270119</v>
      </c>
      <c r="R65" s="3">
        <f>'4C'!L238</f>
        <v>1794.6029246040616</v>
      </c>
      <c r="S65" s="3">
        <f>'4C'!M238</f>
        <v>453.86141853328002</v>
      </c>
      <c r="T65" s="3">
        <f t="shared" si="4"/>
        <v>7.8970172569198294</v>
      </c>
    </row>
    <row r="66" spans="1:20" x14ac:dyDescent="0.25">
      <c r="A66" s="3">
        <f t="shared" si="5"/>
        <v>7.7499999999999893</v>
      </c>
      <c r="B66" s="3">
        <f>AVERAGE('1C'!$J65:$J95) + Calibration!$C$11</f>
        <v>400.61181527713018</v>
      </c>
      <c r="C66" s="2">
        <f>'1C'!K95</f>
        <v>962.12773668462512</v>
      </c>
      <c r="D66" s="2">
        <f>'1C'!L95</f>
        <v>484.36710151516365</v>
      </c>
      <c r="E66" s="3">
        <f t="shared" si="1"/>
        <v>3.1800720430273515</v>
      </c>
      <c r="G66" s="3">
        <f>AVERAGE('2C'!$J65:$J95) + Calibration!$C$11</f>
        <v>398.54416378650058</v>
      </c>
      <c r="H66" s="3">
        <f>'2C'!K95</f>
        <v>1085.1622115507889</v>
      </c>
      <c r="I66" s="3">
        <f>'2C'!L95</f>
        <v>477.23536339836085</v>
      </c>
      <c r="J66" s="3">
        <f t="shared" si="2"/>
        <v>3.8885715875341296</v>
      </c>
      <c r="L66" s="3">
        <f>AVERAGE('3C'!$J65:$J95) + Calibration!$C$11</f>
        <v>399.91929883807654</v>
      </c>
      <c r="M66" s="3">
        <f>'3C'!K95</f>
        <v>1516.0054037137816</v>
      </c>
      <c r="N66" s="3">
        <f>'3C'!L95</f>
        <v>462.31229658523233</v>
      </c>
      <c r="O66" s="3">
        <f t="shared" si="3"/>
        <v>6.320807806891775</v>
      </c>
      <c r="Q66" s="3">
        <f>AVERAGE('4C'!$K209:$K239) + Calibration!$C$11</f>
        <v>399.96480857909535</v>
      </c>
      <c r="R66" s="3">
        <f>'4C'!L239</f>
        <v>1346.6862839003159</v>
      </c>
      <c r="S66" s="3">
        <f>'4C'!M239</f>
        <v>452.99572084131881</v>
      </c>
      <c r="T66" s="3">
        <f t="shared" si="4"/>
        <v>5.3616333596670778</v>
      </c>
    </row>
    <row r="67" spans="1:20" x14ac:dyDescent="0.25">
      <c r="A67" s="3">
        <f t="shared" si="5"/>
        <v>7.8333333333333224</v>
      </c>
      <c r="B67" s="3">
        <f>AVERAGE('1C'!$J66:$J96) + Calibration!$C$11</f>
        <v>400.70876684650983</v>
      </c>
      <c r="C67" s="2">
        <f>'1C'!K96</f>
        <v>951.00167111187227</v>
      </c>
      <c r="D67" s="2">
        <f>'1C'!L96</f>
        <v>484.16099852511479</v>
      </c>
      <c r="E67" s="3">
        <f t="shared" si="1"/>
        <v>3.1165119520460456</v>
      </c>
      <c r="G67" s="3">
        <f>AVERAGE('2C'!$J66:$J96) + Calibration!$C$11</f>
        <v>398.41555357654352</v>
      </c>
      <c r="H67" s="3">
        <f>'2C'!K96</f>
        <v>1083.1797505614556</v>
      </c>
      <c r="I67" s="3">
        <f>'2C'!L96</f>
        <v>477.48269852911039</v>
      </c>
      <c r="J67" s="3">
        <f t="shared" si="2"/>
        <v>3.8780725459029295</v>
      </c>
      <c r="L67" s="3">
        <f>AVERAGE('3C'!$J66:$J96) + Calibration!$C$11</f>
        <v>399.38507362329494</v>
      </c>
      <c r="M67" s="3">
        <f>'3C'!K96</f>
        <v>1475.8300002203086</v>
      </c>
      <c r="N67" s="3">
        <f>'3C'!L96</f>
        <v>463.21922229550449</v>
      </c>
      <c r="O67" s="3">
        <f t="shared" si="3"/>
        <v>6.0963051739464031</v>
      </c>
      <c r="Q67" s="3">
        <f>AVERAGE('4C'!$K210:$K240) + Calibration!$C$11</f>
        <v>399.70758835704265</v>
      </c>
      <c r="R67" s="3">
        <f>'4C'!L240</f>
        <v>1135.6140550567084</v>
      </c>
      <c r="S67" s="3">
        <f>'4C'!M240</f>
        <v>455.22178648674037</v>
      </c>
      <c r="T67" s="3">
        <f t="shared" si="4"/>
        <v>4.1677101072550444</v>
      </c>
    </row>
    <row r="68" spans="1:20" x14ac:dyDescent="0.25">
      <c r="A68" s="3">
        <f t="shared" si="5"/>
        <v>7.9166666666666554</v>
      </c>
      <c r="B68" s="3">
        <f>AVERAGE('1C'!$J67:$J97) + Calibration!$C$11</f>
        <v>400.85716400362026</v>
      </c>
      <c r="C68" s="2">
        <f>'1C'!K97</f>
        <v>912.7683105136108</v>
      </c>
      <c r="D68" s="2">
        <f>'1C'!L97</f>
        <v>485.48013433787457</v>
      </c>
      <c r="E68" s="3">
        <f t="shared" ref="E68:E92" si="6">(C68-B68)/(7*35314.6667/1400)</f>
        <v>2.8991418826557438</v>
      </c>
      <c r="G68" s="3">
        <f>AVERAGE('2C'!$J67:$J97) + Calibration!$C$11</f>
        <v>398.26517859530856</v>
      </c>
      <c r="H68" s="3">
        <f>'2C'!K97</f>
        <v>1039.2822168639148</v>
      </c>
      <c r="I68" s="3">
        <f>'2C'!L97</f>
        <v>477.48269852911039</v>
      </c>
      <c r="J68" s="3">
        <f t="shared" ref="J68:J92" si="7">(H68-G68)/(7*35314.6667/1400)</f>
        <v>3.6303162293110707</v>
      </c>
      <c r="L68" s="3">
        <f>AVERAGE('3C'!$J67:$J97) + Calibration!$C$11</f>
        <v>398.91416390891408</v>
      </c>
      <c r="M68" s="3">
        <f>'3C'!K97</f>
        <v>1408.3047081736363</v>
      </c>
      <c r="N68" s="3">
        <f>'3C'!L97</f>
        <v>464.12615212816632</v>
      </c>
      <c r="O68" s="3">
        <f t="shared" ref="O68:O92" si="8">(M68-L68)/(7*35314.6667/1400)</f>
        <v>5.7165514421503634</v>
      </c>
      <c r="Q68" s="3">
        <f>AVERAGE('4C'!$K211:$K241) + Calibration!$C$11</f>
        <v>399.610635402632</v>
      </c>
      <c r="R68" s="3">
        <f>'4C'!L241</f>
        <v>1288.7900869315895</v>
      </c>
      <c r="S68" s="3">
        <f>'4C'!M241</f>
        <v>456.74707888061369</v>
      </c>
      <c r="T68" s="3">
        <f t="shared" ref="T68:T92" si="9">(R68-Q68)/(7*35314.6667/1400)</f>
        <v>5.0357516274050376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400.98577421357749</v>
      </c>
      <c r="C69" s="2">
        <f>'1C'!K98</f>
        <v>933.96863661938596</v>
      </c>
      <c r="D69" s="2">
        <f>'1C'!L98</f>
        <v>486.38706417053629</v>
      </c>
      <c r="E69" s="3">
        <f t="shared" si="6"/>
        <v>3.0184787920187754</v>
      </c>
      <c r="G69" s="3">
        <f>AVERAGE('2C'!$J68:$J98) + Calibration!$C$11</f>
        <v>398.19988388575223</v>
      </c>
      <c r="H69" s="3">
        <f>'2C'!K98</f>
        <v>1181.9391140522769</v>
      </c>
      <c r="I69" s="3">
        <f>'2C'!L98</f>
        <v>478.34839622107154</v>
      </c>
      <c r="J69" s="3">
        <f t="shared" si="7"/>
        <v>4.4386047124523733</v>
      </c>
      <c r="L69" s="3">
        <f>AVERAGE('3C'!$J68:$J98) + Calibration!$C$11</f>
        <v>398.43336072095667</v>
      </c>
      <c r="M69" s="3">
        <f>'3C'!K98</f>
        <v>1673.1058423726813</v>
      </c>
      <c r="N69" s="3">
        <f>'3C'!L98</f>
        <v>464.78574683007855</v>
      </c>
      <c r="O69" s="3">
        <f t="shared" si="8"/>
        <v>7.2189410279878103</v>
      </c>
      <c r="Q69" s="3">
        <f>AVERAGE('4C'!$K212:$K242) + Calibration!$C$11</f>
        <v>399.68582338790333</v>
      </c>
      <c r="R69" s="3">
        <f>'4C'!L242</f>
        <v>1171.2580197335474</v>
      </c>
      <c r="S69" s="3">
        <f>'4C'!M242</f>
        <v>457.65400871327557</v>
      </c>
      <c r="T69" s="3">
        <f t="shared" si="9"/>
        <v>4.3696983063733343</v>
      </c>
    </row>
    <row r="70" spans="1:20" x14ac:dyDescent="0.25">
      <c r="A70" s="3">
        <f t="shared" si="10"/>
        <v>8.0833333333333215</v>
      </c>
      <c r="B70" s="3">
        <f>AVERAGE('1C'!$J69:$J99) + Calibration!$C$11</f>
        <v>401.13614800764304</v>
      </c>
      <c r="C70" s="2">
        <f>'1C'!K99</f>
        <v>1003.2336949813192</v>
      </c>
      <c r="D70" s="2">
        <f>'1C'!L99</f>
        <v>485.93362604973777</v>
      </c>
      <c r="E70" s="3">
        <f t="shared" si="6"/>
        <v>3.4099007762895073</v>
      </c>
      <c r="G70" s="3">
        <f>AVERAGE('2C'!$J69:$J99) + Calibration!$C$11</f>
        <v>398.07127367579511</v>
      </c>
      <c r="H70" s="3">
        <f>'2C'!K99</f>
        <v>1110.2870415411089</v>
      </c>
      <c r="I70" s="3">
        <f>'2C'!L99</f>
        <v>479.70881364320701</v>
      </c>
      <c r="J70" s="3">
        <f t="shared" si="7"/>
        <v>4.0335409302634808</v>
      </c>
      <c r="L70" s="3">
        <f>AVERAGE('3C'!$J69:$J99) + Calibration!$C$11</f>
        <v>398.03961562880232</v>
      </c>
      <c r="M70" s="3">
        <f>'3C'!K99</f>
        <v>1516.4503749678049</v>
      </c>
      <c r="N70" s="3">
        <f>'3C'!L99</f>
        <v>463.87881699741666</v>
      </c>
      <c r="O70" s="3">
        <f t="shared" si="8"/>
        <v>6.3339731836631072</v>
      </c>
      <c r="Q70" s="3">
        <f>AVERAGE('4C'!$K213:$K243) + Calibration!$C$11</f>
        <v>399.72935194115104</v>
      </c>
      <c r="R70" s="3">
        <f>'4C'!L243</f>
        <v>1159.4440940316458</v>
      </c>
      <c r="S70" s="3">
        <f>'4C'!M243</f>
        <v>456.33486877812624</v>
      </c>
      <c r="T70" s="3">
        <f t="shared" si="9"/>
        <v>4.3025451637095289</v>
      </c>
    </row>
    <row r="71" spans="1:20" x14ac:dyDescent="0.25">
      <c r="A71" s="3">
        <f t="shared" si="10"/>
        <v>8.1666666666666554</v>
      </c>
      <c r="B71" s="3">
        <f>AVERAGE('1C'!$J70:$J100) + Calibration!$C$11</f>
        <v>401.28454536261506</v>
      </c>
      <c r="C71" s="2">
        <f>'1C'!K100</f>
        <v>1012.6200953851928</v>
      </c>
      <c r="D71" s="2">
        <f>'1C'!L100</f>
        <v>486.13972903978674</v>
      </c>
      <c r="E71" s="3">
        <f t="shared" si="6"/>
        <v>3.4622189993517773</v>
      </c>
      <c r="G71" s="3">
        <f>AVERAGE('2C'!$J70:$J100) + Calibration!$C$11</f>
        <v>397.86945449186044</v>
      </c>
      <c r="H71" s="3">
        <f>'2C'!K100</f>
        <v>1094.5486079088073</v>
      </c>
      <c r="I71" s="3">
        <f>'2C'!L100</f>
        <v>475.46273587373776</v>
      </c>
      <c r="J71" s="3">
        <f t="shared" si="7"/>
        <v>3.945551344631248</v>
      </c>
      <c r="L71" s="3">
        <f>AVERAGE('3C'!$J70:$J100) + Calibration!$C$11</f>
        <v>397.66565649449342</v>
      </c>
      <c r="M71" s="3">
        <f>'3C'!K100</f>
        <v>1472.5528453161194</v>
      </c>
      <c r="N71" s="3">
        <f>'3C'!L100</f>
        <v>464.99184982012747</v>
      </c>
      <c r="O71" s="3">
        <f t="shared" si="8"/>
        <v>6.08748312961779</v>
      </c>
      <c r="Q71" s="3">
        <f>AVERAGE('4C'!$K214:$K244) + Calibration!$C$11</f>
        <v>399.88961920879314</v>
      </c>
      <c r="R71" s="3">
        <f>'4C'!L244</f>
        <v>1342.5595034358203</v>
      </c>
      <c r="S71" s="3">
        <f>'4C'!M244</f>
        <v>455.8813811886526</v>
      </c>
      <c r="T71" s="3">
        <f t="shared" si="9"/>
        <v>5.3386877029595583</v>
      </c>
    </row>
    <row r="72" spans="1:20" x14ac:dyDescent="0.25">
      <c r="A72" s="3">
        <f t="shared" si="10"/>
        <v>8.2499999999999893</v>
      </c>
      <c r="B72" s="3">
        <f>AVERAGE('1C'!$J71:$J101) + Calibration!$C$11</f>
        <v>401.55165925610606</v>
      </c>
      <c r="C72" s="2">
        <f>'1C'!K101</f>
        <v>1038.189896629536</v>
      </c>
      <c r="D72" s="2">
        <f>'1C'!L101</f>
        <v>486.13972903978674</v>
      </c>
      <c r="E72" s="3">
        <f t="shared" si="6"/>
        <v>3.605517462654857</v>
      </c>
      <c r="G72" s="3">
        <f>AVERAGE('2C'!$J71:$J101) + Calibration!$C$11</f>
        <v>397.49549654472088</v>
      </c>
      <c r="H72" s="3">
        <f>'2C'!K101</f>
        <v>1303.1934045090584</v>
      </c>
      <c r="I72" s="3">
        <f>'2C'!L101</f>
        <v>476.78192527756232</v>
      </c>
      <c r="J72" s="3">
        <f t="shared" si="7"/>
        <v>5.1293017468254192</v>
      </c>
      <c r="L72" s="3">
        <f>AVERAGE('3C'!$J71:$J101) + Calibration!$C$11</f>
        <v>397.45196720002696</v>
      </c>
      <c r="M72" s="3">
        <f>'3C'!K101</f>
        <v>1512.3235945033093</v>
      </c>
      <c r="N72" s="3">
        <f>'3C'!L101</f>
        <v>464.3323045868903</v>
      </c>
      <c r="O72" s="3">
        <f t="shared" si="8"/>
        <v>6.3139297718660456</v>
      </c>
      <c r="Q72" s="3">
        <f>AVERAGE('4C'!$K215:$K245) + Calibration!$C$11</f>
        <v>399.88961920879314</v>
      </c>
      <c r="R72" s="3">
        <f>'4C'!L245</f>
        <v>1180.8466967173717</v>
      </c>
      <c r="S72" s="3">
        <f>'4C'!M245</f>
        <v>456.54097589056477</v>
      </c>
      <c r="T72" s="3">
        <f t="shared" si="9"/>
        <v>4.4228483544406689</v>
      </c>
    </row>
    <row r="73" spans="1:20" x14ac:dyDescent="0.25">
      <c r="A73" s="3">
        <f t="shared" si="10"/>
        <v>8.3333333333333233</v>
      </c>
      <c r="B73" s="3">
        <f>AVERAGE('1C'!$J72:$J102) + Calibration!$C$11</f>
        <v>401.83855890958091</v>
      </c>
      <c r="C73" s="2">
        <f>'1C'!K102</f>
        <v>973.94166643238168</v>
      </c>
      <c r="D73" s="2">
        <f>'1C'!L102</f>
        <v>487.04665887244857</v>
      </c>
      <c r="E73" s="3">
        <f t="shared" si="6"/>
        <v>3.2400311880774493</v>
      </c>
      <c r="G73" s="3">
        <f>AVERAGE('2C'!$J72:$J102) + Calibration!$C$11</f>
        <v>397.19474776942042</v>
      </c>
      <c r="H73" s="3">
        <f>'2C'!K102</f>
        <v>1429.0599659248617</v>
      </c>
      <c r="I73" s="3">
        <f>'2C'!L102</f>
        <v>479.00799092298382</v>
      </c>
      <c r="J73" s="3">
        <f t="shared" si="7"/>
        <v>5.8438338207815566</v>
      </c>
      <c r="L73" s="3">
        <f>AVERAGE('3C'!$J72:$J102) + Calibration!$C$11</f>
        <v>397.21651293642122</v>
      </c>
      <c r="M73" s="3">
        <f>'3C'!K102</f>
        <v>1572.8496014417244</v>
      </c>
      <c r="N73" s="3">
        <f>'3C'!L102</f>
        <v>465.23918495087702</v>
      </c>
      <c r="O73" s="3">
        <f t="shared" si="8"/>
        <v>6.6580443671881131</v>
      </c>
      <c r="Q73" s="3">
        <f>AVERAGE('4C'!$K216:$K246) + Calibration!$C$11</f>
        <v>399.77090247241256</v>
      </c>
      <c r="R73" s="3">
        <f>'4C'!L246</f>
        <v>1148.7225816187947</v>
      </c>
      <c r="S73" s="3">
        <f>'4C'!M246</f>
        <v>456.54097589056477</v>
      </c>
      <c r="T73" s="3">
        <f t="shared" si="9"/>
        <v>4.2415899632227427</v>
      </c>
    </row>
    <row r="74" spans="1:20" x14ac:dyDescent="0.25">
      <c r="A74" s="3">
        <f t="shared" si="10"/>
        <v>8.4166666666666572</v>
      </c>
      <c r="B74" s="3">
        <f>AVERAGE('1C'!$J73:$J103) + Calibration!$C$11</f>
        <v>402.0304846199391</v>
      </c>
      <c r="C74" s="2">
        <f>'1C'!K103</f>
        <v>1066.3489966947752</v>
      </c>
      <c r="D74" s="2">
        <f>'1C'!L103</f>
        <v>486.59316716058527</v>
      </c>
      <c r="E74" s="3">
        <f t="shared" si="6"/>
        <v>3.7622810812190735</v>
      </c>
      <c r="G74" s="3">
        <f>AVERAGE('2C'!$J73:$J103) + Calibration!$C$11</f>
        <v>397.00282205906228</v>
      </c>
      <c r="H74" s="3">
        <f>'2C'!K103</f>
        <v>1292.7145908161347</v>
      </c>
      <c r="I74" s="3">
        <f>'2C'!L103</f>
        <v>479.00799092298382</v>
      </c>
      <c r="J74" s="3">
        <f t="shared" si="7"/>
        <v>5.0727465523953104</v>
      </c>
      <c r="L74" s="3">
        <f>AVERAGE('3C'!$J73:$J103) + Calibration!$C$11</f>
        <v>396.77726047758699</v>
      </c>
      <c r="M74" s="3">
        <f>'3C'!K103</f>
        <v>1794.4007451246371</v>
      </c>
      <c r="N74" s="3">
        <f>'3C'!L103</f>
        <v>464.53841169932889</v>
      </c>
      <c r="O74" s="3">
        <f t="shared" si="8"/>
        <v>7.9152579664417448</v>
      </c>
      <c r="Q74" s="3">
        <f>AVERAGE('4C'!$K217:$K247) + Calibration!$C$11</f>
        <v>399.39694333810365</v>
      </c>
      <c r="R74" s="3">
        <f>'4C'!L247</f>
        <v>1294.6970518054677</v>
      </c>
      <c r="S74" s="3">
        <f>'4C'!M247</f>
        <v>456.08748417870157</v>
      </c>
      <c r="T74" s="3">
        <f t="shared" si="9"/>
        <v>5.0704151681395535</v>
      </c>
    </row>
    <row r="75" spans="1:20" x14ac:dyDescent="0.25">
      <c r="A75" s="3">
        <f t="shared" si="10"/>
        <v>8.4999999999999911</v>
      </c>
      <c r="B75" s="3">
        <f>AVERAGE('1C'!$J74:$J104) + Calibration!$C$11</f>
        <v>402.08390664676335</v>
      </c>
      <c r="C75" s="2">
        <f>'1C'!K104</f>
        <v>1093.2539139939513</v>
      </c>
      <c r="D75" s="2">
        <f>'1C'!L104</f>
        <v>487.04665887244857</v>
      </c>
      <c r="E75" s="3">
        <f t="shared" si="6"/>
        <v>3.9143510157902064</v>
      </c>
      <c r="G75" s="3">
        <f>AVERAGE('2C'!$J74:$J104) + Calibration!$C$11</f>
        <v>396.7574743218799</v>
      </c>
      <c r="H75" s="3">
        <f>'2C'!K104</f>
        <v>1412.6741873580597</v>
      </c>
      <c r="I75" s="3">
        <f>'2C'!L104</f>
        <v>478.5957313518212</v>
      </c>
      <c r="J75" s="3">
        <f t="shared" si="7"/>
        <v>5.7535115461598263</v>
      </c>
      <c r="L75" s="3">
        <f>AVERAGE('3C'!$J74:$J104) + Calibration!$C$11</f>
        <v>396.58533476722891</v>
      </c>
      <c r="M75" s="3">
        <f>'3C'!K104</f>
        <v>1413.3215322925601</v>
      </c>
      <c r="N75" s="3">
        <f>'3C'!L104</f>
        <v>462.55968118465699</v>
      </c>
      <c r="O75" s="3">
        <f t="shared" si="8"/>
        <v>5.7581525894754151</v>
      </c>
      <c r="Q75" s="3">
        <f>AVERAGE('4C'!$K218:$K248) + Calibration!$C$11</f>
        <v>398.99132694824829</v>
      </c>
      <c r="R75" s="3">
        <f>'4C'!L248</f>
        <v>1534.5758227493413</v>
      </c>
      <c r="S75" s="3">
        <f>'4C'!M248</f>
        <v>456.54097589056477</v>
      </c>
      <c r="T75" s="3">
        <f t="shared" si="9"/>
        <v>6.4312343958839788</v>
      </c>
    </row>
    <row r="76" spans="1:20" x14ac:dyDescent="0.25">
      <c r="A76" s="3">
        <f t="shared" si="10"/>
        <v>8.583333333333325</v>
      </c>
      <c r="B76" s="3">
        <f>AVERAGE('1C'!$J75:$J105) + Calibration!$C$11</f>
        <v>401.81679413830324</v>
      </c>
      <c r="C76" s="2">
        <f>'1C'!K105</f>
        <v>1016.7872939438103</v>
      </c>
      <c r="D76" s="2">
        <f>'1C'!L105</f>
        <v>485.93362604973777</v>
      </c>
      <c r="E76" s="3">
        <f t="shared" si="6"/>
        <v>3.48280506243887</v>
      </c>
      <c r="G76" s="3">
        <f>AVERAGE('2C'!$J75:$J105) + Calibration!$C$11</f>
        <v>396.62886549695361</v>
      </c>
      <c r="H76" s="3">
        <f>'2C'!K105</f>
        <v>1404.3802042890914</v>
      </c>
      <c r="I76" s="3">
        <f>'2C'!L105</f>
        <v>477.89495810027302</v>
      </c>
      <c r="J76" s="3">
        <f t="shared" si="7"/>
        <v>5.7072680161647265</v>
      </c>
      <c r="L76" s="3">
        <f>AVERAGE('3C'!$J75:$J105) + Calibration!$C$11</f>
        <v>396.45870356856551</v>
      </c>
      <c r="M76" s="3">
        <f>'3C'!K105</f>
        <v>1569.7748202180123</v>
      </c>
      <c r="N76" s="3">
        <f>'3C'!L105</f>
        <v>459.67397136864815</v>
      </c>
      <c r="O76" s="3">
        <f t="shared" si="8"/>
        <v>6.6449224998600753</v>
      </c>
      <c r="Q76" s="3">
        <f>AVERAGE('4C'!$K219:$K249) + Calibration!$C$11</f>
        <v>398.88448150956873</v>
      </c>
      <c r="R76" s="3">
        <f>'4C'!L249</f>
        <v>1222.599906893895</v>
      </c>
      <c r="S76" s="3">
        <f>'4C'!M249</f>
        <v>457.86011170332449</v>
      </c>
      <c r="T76" s="3">
        <f t="shared" si="9"/>
        <v>4.6650046700530012</v>
      </c>
    </row>
    <row r="77" spans="1:20" x14ac:dyDescent="0.25">
      <c r="A77" s="3">
        <f t="shared" si="10"/>
        <v>8.666666666666659</v>
      </c>
      <c r="B77" s="3">
        <f>AVERAGE('1C'!$J76:$J106) + Calibration!$C$11</f>
        <v>401.81679413830324</v>
      </c>
      <c r="C77" s="2">
        <f>'1C'!K106</f>
        <v>995.58696379217986</v>
      </c>
      <c r="D77" s="2">
        <f>'1C'!L106</f>
        <v>483.91361392569002</v>
      </c>
      <c r="E77" s="3">
        <f t="shared" si="6"/>
        <v>3.3627397630451177</v>
      </c>
      <c r="G77" s="3">
        <f>AVERAGE('2C'!$J76:$J106) + Calibration!$C$11</f>
        <v>396.74758203547265</v>
      </c>
      <c r="H77" s="3">
        <f>'2C'!K106</f>
        <v>1333.1326889836801</v>
      </c>
      <c r="I77" s="3">
        <f>'2C'!L106</f>
        <v>478.34839622107154</v>
      </c>
      <c r="J77" s="3">
        <f t="shared" si="7"/>
        <v>5.3030946881240553</v>
      </c>
      <c r="L77" s="3">
        <f>AVERAGE('3C'!$J76:$J106) + Calibration!$C$11</f>
        <v>396.26677785820743</v>
      </c>
      <c r="M77" s="3">
        <f>'3C'!K106</f>
        <v>1370.9614883303295</v>
      </c>
      <c r="N77" s="3">
        <f>'3C'!L106</f>
        <v>458.76704153598627</v>
      </c>
      <c r="O77" s="3">
        <f t="shared" si="8"/>
        <v>5.5200561214534813</v>
      </c>
      <c r="Q77" s="3">
        <f>AVERAGE('4C'!$K220:$K250) + Calibration!$C$11</f>
        <v>398.70244947064884</v>
      </c>
      <c r="R77" s="3">
        <f>'4C'!L250</f>
        <v>1049.9633111826442</v>
      </c>
      <c r="S77" s="3">
        <f>'4C'!M250</f>
        <v>457.86011170332449</v>
      </c>
      <c r="T77" s="3">
        <f t="shared" si="9"/>
        <v>3.6883307847387687</v>
      </c>
    </row>
    <row r="78" spans="1:20" x14ac:dyDescent="0.25">
      <c r="A78" s="3">
        <f t="shared" si="10"/>
        <v>8.7499999999999929</v>
      </c>
      <c r="B78" s="3">
        <f>AVERAGE('1C'!$J77:$J107) + Calibration!$C$11</f>
        <v>401.74160734020126</v>
      </c>
      <c r="C78" s="2">
        <f>'1C'!K107</f>
        <v>1003.8810439616747</v>
      </c>
      <c r="D78" s="2">
        <f>'1C'!L107</f>
        <v>482.34713885979124</v>
      </c>
      <c r="E78" s="3">
        <f t="shared" si="6"/>
        <v>3.4101380128357452</v>
      </c>
      <c r="G78" s="3">
        <f>AVERAGE('2C'!$J77:$J107) + Calibration!$C$11</f>
        <v>396.92961427225413</v>
      </c>
      <c r="H78" s="3">
        <f>'2C'!K107</f>
        <v>1353.6856661090994</v>
      </c>
      <c r="I78" s="3">
        <f>'2C'!L107</f>
        <v>478.80188793293485</v>
      </c>
      <c r="J78" s="3">
        <f t="shared" si="7"/>
        <v>5.4184628724633841</v>
      </c>
      <c r="L78" s="3">
        <f>AVERAGE('3C'!$J77:$J107) + Calibration!$C$11</f>
        <v>395.97790038060811</v>
      </c>
      <c r="M78" s="3">
        <f>'3C'!K107</f>
        <v>1540.2805110432689</v>
      </c>
      <c r="N78" s="3">
        <f>'3C'!L107</f>
        <v>458.10749630274921</v>
      </c>
      <c r="O78" s="3">
        <f t="shared" si="8"/>
        <v>6.4806083001353123</v>
      </c>
      <c r="Q78" s="3">
        <f>AVERAGE('4C'!$K221:$K251) + Calibration!$C$11</f>
        <v>398.55405211567682</v>
      </c>
      <c r="R78" s="3">
        <f>'4C'!L251</f>
        <v>1558.6486534988776</v>
      </c>
      <c r="S78" s="3">
        <f>'4C'!M251</f>
        <v>458.56093854593735</v>
      </c>
      <c r="T78" s="3">
        <f t="shared" si="9"/>
        <v>6.5700441759128978</v>
      </c>
    </row>
    <row r="79" spans="1:20" x14ac:dyDescent="0.25">
      <c r="A79" s="3">
        <f t="shared" si="10"/>
        <v>8.8333333333333268</v>
      </c>
      <c r="B79" s="3">
        <f>AVERAGE('1C'!$J78:$J108) + Calibration!$C$11</f>
        <v>401.79502936702556</v>
      </c>
      <c r="C79" s="2">
        <f>'1C'!K108</f>
        <v>985.06773200513464</v>
      </c>
      <c r="D79" s="2">
        <f>'1C'!L108</f>
        <v>481.02795357835635</v>
      </c>
      <c r="E79" s="3">
        <f t="shared" si="6"/>
        <v>3.3032887303909284</v>
      </c>
      <c r="G79" s="3">
        <f>AVERAGE('2C'!$J78:$J108) + Calibration!$C$11</f>
        <v>397.15517605159113</v>
      </c>
      <c r="H79" s="3">
        <f>'2C'!K108</f>
        <v>1315.654586136644</v>
      </c>
      <c r="I79" s="3">
        <f>'2C'!L108</f>
        <v>478.14229323102256</v>
      </c>
      <c r="J79" s="3">
        <f t="shared" si="7"/>
        <v>5.2018013812094273</v>
      </c>
      <c r="L79" s="3">
        <f>AVERAGE('3C'!$J78:$J108) + Calibration!$C$11</f>
        <v>395.80576181526482</v>
      </c>
      <c r="M79" s="3">
        <f>'3C'!K108</f>
        <v>1521.0626459268271</v>
      </c>
      <c r="N79" s="3">
        <f>'3C'!L108</f>
        <v>459.22052912545996</v>
      </c>
      <c r="O79" s="3">
        <f t="shared" si="8"/>
        <v>6.3727453166735524</v>
      </c>
      <c r="Q79" s="3">
        <f>AVERAGE('4C'!$K222:$K252) + Calibration!$C$11</f>
        <v>398.51052356242911</v>
      </c>
      <c r="R79" s="3">
        <f>'4C'!L252</f>
        <v>1312.6202230070535</v>
      </c>
      <c r="S79" s="3">
        <f>'4C'!M252</f>
        <v>457.65400871327557</v>
      </c>
      <c r="T79" s="3">
        <f t="shared" si="9"/>
        <v>5.1769408286366421</v>
      </c>
    </row>
    <row r="80" spans="1:20" x14ac:dyDescent="0.25">
      <c r="A80" s="3">
        <f t="shared" si="10"/>
        <v>8.9166666666666607</v>
      </c>
      <c r="B80" s="3">
        <f>AVERAGE('1C'!$J79:$J109) + Calibration!$C$11</f>
        <v>401.81679433616478</v>
      </c>
      <c r="C80" s="2">
        <f>'1C'!K109</f>
        <v>993.80678342865258</v>
      </c>
      <c r="D80" s="2">
        <f>'1C'!L109</f>
        <v>483.25406869245296</v>
      </c>
      <c r="E80" s="3">
        <f t="shared" si="6"/>
        <v>3.3526579430664016</v>
      </c>
      <c r="G80" s="3">
        <f>AVERAGE('2C'!$J79:$J109) + Calibration!$C$11</f>
        <v>397.22046937611634</v>
      </c>
      <c r="H80" s="3">
        <f>'2C'!K109</f>
        <v>1204.2317644382861</v>
      </c>
      <c r="I80" s="3">
        <f>'2C'!L109</f>
        <v>481.23405656840532</v>
      </c>
      <c r="J80" s="3">
        <f t="shared" si="7"/>
        <v>4.5704030108383815</v>
      </c>
      <c r="L80" s="3">
        <f>AVERAGE('3C'!$J79:$J109) + Calibration!$C$11</f>
        <v>395.70881004802351</v>
      </c>
      <c r="M80" s="3">
        <f>'3C'!K109</f>
        <v>1869.774947839873</v>
      </c>
      <c r="N80" s="3">
        <f>'3C'!L109</f>
        <v>459.42663623789855</v>
      </c>
      <c r="O80" s="3">
        <f t="shared" si="8"/>
        <v>8.3481809431425233</v>
      </c>
      <c r="Q80" s="3">
        <f>AVERAGE('4C'!$K223:$K253) + Calibration!$C$11</f>
        <v>398.44720806202827</v>
      </c>
      <c r="R80" s="3">
        <f>'4C'!L253</f>
        <v>1973.1061641955948</v>
      </c>
      <c r="S80" s="3">
        <f>'4C'!M253</f>
        <v>459.42663623789855</v>
      </c>
      <c r="T80" s="3">
        <f t="shared" si="9"/>
        <v>8.9178752245370418</v>
      </c>
    </row>
    <row r="81" spans="1:20" x14ac:dyDescent="0.25">
      <c r="A81" s="3">
        <f t="shared" si="10"/>
        <v>8.9999999999999947</v>
      </c>
      <c r="B81" s="3">
        <f>AVERAGE('1C'!$J80:$J110) + Calibration!$C$11</f>
        <v>401.71984256892347</v>
      </c>
      <c r="C81" s="2">
        <f>'1C'!K110</f>
        <v>994.25185178320226</v>
      </c>
      <c r="D81" s="2">
        <f>'1C'!L110</f>
        <v>482.80058110297932</v>
      </c>
      <c r="E81" s="3">
        <f t="shared" si="6"/>
        <v>3.3557276031959757</v>
      </c>
      <c r="G81" s="3">
        <f>AVERAGE('2C'!$J80:$J110) + Calibration!$C$11</f>
        <v>397.30555103282592</v>
      </c>
      <c r="H81" s="3">
        <f>'2C'!K110</f>
        <v>1166.2006804199752</v>
      </c>
      <c r="I81" s="3">
        <f>'2C'!L110</f>
        <v>483.04791623372887</v>
      </c>
      <c r="J81" s="3">
        <f t="shared" si="7"/>
        <v>4.354537087488068</v>
      </c>
      <c r="L81" s="3">
        <f>AVERAGE('3C'!$J80:$J110) + Calibration!$C$11</f>
        <v>395.58020003592793</v>
      </c>
      <c r="M81" s="3">
        <f>'3C'!K110</f>
        <v>1822.3575645640703</v>
      </c>
      <c r="N81" s="3">
        <f>'3C'!L110</f>
        <v>460.08622681742111</v>
      </c>
      <c r="O81" s="3">
        <f t="shared" si="8"/>
        <v>8.0803671553731089</v>
      </c>
      <c r="Q81" s="3">
        <f>AVERAGE('4C'!$K224:$K254) + Calibration!$C$11</f>
        <v>398.33046934763377</v>
      </c>
      <c r="R81" s="3">
        <f>'4C'!L254</f>
        <v>1576.1267563459137</v>
      </c>
      <c r="S81" s="3">
        <f>'4C'!M254</f>
        <v>459.67397136864815</v>
      </c>
      <c r="T81" s="3">
        <f t="shared" si="9"/>
        <v>6.6702953591703</v>
      </c>
    </row>
    <row r="82" spans="1:20" x14ac:dyDescent="0.25">
      <c r="A82" s="3">
        <f t="shared" si="10"/>
        <v>9.0833333333333286</v>
      </c>
      <c r="B82" s="3">
        <f>AVERAGE('1C'!$J81:$J111) + Calibration!$C$11</f>
        <v>401.77326578291712</v>
      </c>
      <c r="C82" s="2">
        <f>'1C'!K111</f>
        <v>1045.5937389435499</v>
      </c>
      <c r="D82" s="2">
        <f>'1C'!L111</f>
        <v>482.34713885979124</v>
      </c>
      <c r="E82" s="3">
        <f t="shared" si="6"/>
        <v>3.6461931164743664</v>
      </c>
      <c r="G82" s="3">
        <f>AVERAGE('2C'!$J81:$J111) + Calibration!$C$11</f>
        <v>397.51924171232326</v>
      </c>
      <c r="H82" s="3">
        <f>'2C'!K111</f>
        <v>1234.8183898015532</v>
      </c>
      <c r="I82" s="3">
        <f>'2C'!L111</f>
        <v>477.48269852911039</v>
      </c>
      <c r="J82" s="3">
        <f t="shared" si="7"/>
        <v>4.7419343084964174</v>
      </c>
      <c r="L82" s="3">
        <f>AVERAGE('3C'!$J81:$J111) + Calibration!$C$11</f>
        <v>395.5703063644898</v>
      </c>
      <c r="M82" s="3">
        <f>'3C'!K111</f>
        <v>1745.6481527393305</v>
      </c>
      <c r="N82" s="3">
        <f>'3C'!L111</f>
        <v>461.19925964013191</v>
      </c>
      <c r="O82" s="3">
        <f t="shared" si="8"/>
        <v>7.6459894572633216</v>
      </c>
      <c r="Q82" s="3">
        <f>AVERAGE('4C'!$K225:$K255) + Calibration!$C$11</f>
        <v>398.26517483593904</v>
      </c>
      <c r="R82" s="3">
        <f>'4C'!L255</f>
        <v>1465.1084878074573</v>
      </c>
      <c r="S82" s="3">
        <f>'4C'!M255</f>
        <v>458.76704153598627</v>
      </c>
      <c r="T82" s="3">
        <f t="shared" si="9"/>
        <v>6.041927689899552</v>
      </c>
    </row>
    <row r="83" spans="1:20" x14ac:dyDescent="0.25">
      <c r="A83" s="3">
        <f t="shared" si="10"/>
        <v>9.1666666666666625</v>
      </c>
      <c r="B83" s="3">
        <f>AVERAGE('1C'!$J82:$J112) + Calibration!$C$11</f>
        <v>401.72973604250001</v>
      </c>
      <c r="C83" s="2">
        <f>'1C'!K112</f>
        <v>1010.435256669527</v>
      </c>
      <c r="D83" s="2">
        <f>'1C'!L112</f>
        <v>481.23405656840532</v>
      </c>
      <c r="E83" s="3">
        <f t="shared" si="6"/>
        <v>3.4473241715574621</v>
      </c>
      <c r="G83" s="3">
        <f>AVERAGE('2C'!$J82:$J112) + Calibration!$C$11</f>
        <v>397.78635422078332</v>
      </c>
      <c r="H83" s="3">
        <f>'2C'!K112</f>
        <v>1997.1383826499568</v>
      </c>
      <c r="I83" s="3">
        <f>'2C'!L112</f>
        <v>477.89495810027302</v>
      </c>
      <c r="J83" s="3">
        <f t="shared" si="7"/>
        <v>9.0577212126381088</v>
      </c>
      <c r="L83" s="3">
        <f>AVERAGE('3C'!$J82:$J112) + Calibration!$C$11</f>
        <v>395.41003909684764</v>
      </c>
      <c r="M83" s="3">
        <f>'3C'!K112</f>
        <v>1882.6406826273603</v>
      </c>
      <c r="N83" s="3">
        <f>'3C'!L112</f>
        <v>468.99059245884706</v>
      </c>
      <c r="O83" s="3">
        <f t="shared" si="8"/>
        <v>8.4227364010801349</v>
      </c>
      <c r="Q83" s="3">
        <f>AVERAGE('4C'!$K226:$K256) + Calibration!$C$11</f>
        <v>398.02972077019479</v>
      </c>
      <c r="R83" s="3">
        <f>'4C'!L256</f>
        <v>1477.3674859097634</v>
      </c>
      <c r="S83" s="3">
        <f>'4C'!M256</f>
        <v>458.97319399471041</v>
      </c>
      <c r="T83" s="3">
        <f t="shared" si="9"/>
        <v>6.1126883870013611</v>
      </c>
    </row>
    <row r="84" spans="1:20" x14ac:dyDescent="0.25">
      <c r="A84" s="3">
        <f t="shared" si="10"/>
        <v>9.2499999999999964</v>
      </c>
      <c r="B84" s="3">
        <f>AVERAGE('1C'!$J83:$J113) + Calibration!$C$11</f>
        <v>401.62289060382062</v>
      </c>
      <c r="C84" s="2">
        <f>'1C'!K113</f>
        <v>985.51280035968421</v>
      </c>
      <c r="D84" s="2">
        <f>'1C'!L113</f>
        <v>486.13972903978674</v>
      </c>
      <c r="E84" s="3">
        <f t="shared" si="6"/>
        <v>3.3067842022468441</v>
      </c>
      <c r="G84" s="3">
        <f>AVERAGE('2C'!$J83:$J113) + Calibration!$C$11</f>
        <v>398.0218096715584</v>
      </c>
      <c r="H84" s="3">
        <f>'2C'!K113</f>
        <v>1330.3006024340402</v>
      </c>
      <c r="I84" s="3">
        <f>'2C'!L113</f>
        <v>477.23536339836085</v>
      </c>
      <c r="J84" s="3">
        <f t="shared" si="7"/>
        <v>5.2798391143387553</v>
      </c>
      <c r="L84" s="3">
        <f>AVERAGE('3C'!$J83:$J113) + Calibration!$C$11</f>
        <v>395.32495862730747</v>
      </c>
      <c r="M84" s="3">
        <f>'3C'!K113</f>
        <v>2007.4149197629297</v>
      </c>
      <c r="N84" s="3">
        <f>'3C'!L113</f>
        <v>468.99059245884706</v>
      </c>
      <c r="O84" s="3">
        <f t="shared" si="8"/>
        <v>9.1298608299515518</v>
      </c>
      <c r="Q84" s="3">
        <f>AVERAGE('4C'!$K227:$K257) + Calibration!$C$11</f>
        <v>397.90111056023761</v>
      </c>
      <c r="R84" s="3">
        <f>'4C'!L257</f>
        <v>1417.246036177105</v>
      </c>
      <c r="S84" s="3">
        <f>'4C'!M257</f>
        <v>458.56093854593735</v>
      </c>
      <c r="T84" s="3">
        <f t="shared" si="9"/>
        <v>5.772926780118059</v>
      </c>
    </row>
    <row r="85" spans="1:20" x14ac:dyDescent="0.25">
      <c r="A85" s="3">
        <f t="shared" si="10"/>
        <v>9.3333333333333304</v>
      </c>
      <c r="B85" s="3">
        <f>AVERAGE('1C'!$J84:$J114) + Calibration!$C$11</f>
        <v>401.66642034423762</v>
      </c>
      <c r="C85" s="2">
        <f>'1C'!K114</f>
        <v>964.11019767395851</v>
      </c>
      <c r="D85" s="2">
        <f>'1C'!L114</f>
        <v>488.81928639707155</v>
      </c>
      <c r="E85" s="3">
        <f t="shared" si="6"/>
        <v>3.185326833792379</v>
      </c>
      <c r="G85" s="3">
        <f>AVERAGE('2C'!$J84:$J114) + Calibration!$C$11</f>
        <v>398.18207693920061</v>
      </c>
      <c r="H85" s="3">
        <f>'2C'!K114</f>
        <v>1326.821166904045</v>
      </c>
      <c r="I85" s="3">
        <f>'2C'!L114</f>
        <v>479.00799092298382</v>
      </c>
      <c r="J85" s="3">
        <f t="shared" si="7"/>
        <v>5.2592261331739776</v>
      </c>
      <c r="L85" s="3">
        <f>AVERAGE('3C'!$J84:$J114) + Calibration!$C$11</f>
        <v>395.29330137176083</v>
      </c>
      <c r="M85" s="3">
        <f>'3C'!K114</f>
        <v>2001.5080519895778</v>
      </c>
      <c r="N85" s="3">
        <f>'3C'!L114</f>
        <v>466.55837435470153</v>
      </c>
      <c r="O85" s="3">
        <f t="shared" si="8"/>
        <v>9.0965873429456252</v>
      </c>
      <c r="Q85" s="3">
        <f>AVERAGE('4C'!$K228:$K258) + Calibration!$C$11</f>
        <v>397.78239402171863</v>
      </c>
      <c r="R85" s="3">
        <f>'4C'!L258</f>
        <v>1439.1341293573573</v>
      </c>
      <c r="S85" s="3">
        <f>'4C'!M258</f>
        <v>458.56093854593735</v>
      </c>
      <c r="T85" s="3">
        <f t="shared" si="9"/>
        <v>5.8975594711510535</v>
      </c>
    </row>
    <row r="86" spans="1:20" x14ac:dyDescent="0.25">
      <c r="A86" s="3">
        <f t="shared" si="10"/>
        <v>9.4166666666666643</v>
      </c>
      <c r="B86" s="3">
        <f>AVERAGE('1C'!$J85:$J115) + Calibration!$C$11</f>
        <v>401.78315925649366</v>
      </c>
      <c r="C86" s="2">
        <f>'1C'!K115</f>
        <v>944.44735725763837</v>
      </c>
      <c r="D86" s="2">
        <f>'1C'!L115</f>
        <v>489.47887697659405</v>
      </c>
      <c r="E86" s="3">
        <f t="shared" si="6"/>
        <v>3.0733077710239001</v>
      </c>
      <c r="G86" s="3">
        <f>AVERAGE('2C'!$J85:$J115) + Calibration!$C$11</f>
        <v>398.203840523309</v>
      </c>
      <c r="H86" s="3">
        <f>'2C'!K115</f>
        <v>1161.1838563010517</v>
      </c>
      <c r="I86" s="3">
        <f>'2C'!L115</f>
        <v>478.80188793293485</v>
      </c>
      <c r="J86" s="3">
        <f t="shared" si="7"/>
        <v>4.3210376145373193</v>
      </c>
      <c r="L86" s="3">
        <f>AVERAGE('3C'!$J85:$J115) + Calibration!$C$11</f>
        <v>395.35661687216179</v>
      </c>
      <c r="M86" s="3">
        <f>'3C'!K115</f>
        <v>1381.8852773231315</v>
      </c>
      <c r="N86" s="3">
        <f>'3C'!L115</f>
        <v>466.10493211151339</v>
      </c>
      <c r="O86" s="3">
        <f t="shared" si="8"/>
        <v>5.5870761507199482</v>
      </c>
      <c r="Q86" s="3">
        <f>AVERAGE('4C'!$K229:$K259) + Calibration!$C$11</f>
        <v>397.67554858303919</v>
      </c>
      <c r="R86" s="3">
        <f>'4C'!L259</f>
        <v>1194.6025722598135</v>
      </c>
      <c r="S86" s="3">
        <f>'4C'!M259</f>
        <v>459.22052912545996</v>
      </c>
      <c r="T86" s="3">
        <f t="shared" si="9"/>
        <v>4.5132920576411628</v>
      </c>
    </row>
    <row r="87" spans="1:20" x14ac:dyDescent="0.25">
      <c r="A87" s="3">
        <f t="shared" si="10"/>
        <v>9.4999999999999982</v>
      </c>
      <c r="B87" s="3">
        <f>AVERAGE('1C'!$J86:$J116) + Calibration!$C$11</f>
        <v>401.93353423772857</v>
      </c>
      <c r="C87" s="2">
        <f>'1C'!K116</f>
        <v>963.22015401953047</v>
      </c>
      <c r="D87" s="2">
        <f>'1C'!L116</f>
        <v>489.47887697659405</v>
      </c>
      <c r="E87" s="3">
        <f t="shared" si="6"/>
        <v>3.1787734232349516</v>
      </c>
      <c r="G87" s="3">
        <f>AVERAGE('2C'!$J86:$J116) + Calibration!$C$11</f>
        <v>398.15041849648475</v>
      </c>
      <c r="H87" s="3">
        <f>'2C'!K116</f>
        <v>1165.7961272600739</v>
      </c>
      <c r="I87" s="3">
        <f>'2C'!L116</f>
        <v>479.91492075564554</v>
      </c>
      <c r="J87" s="3">
        <f t="shared" si="7"/>
        <v>4.3474611570585155</v>
      </c>
      <c r="L87" s="3">
        <f>AVERAGE('3C'!$J86:$J116) + Calibration!$C$11</f>
        <v>395.44169734170202</v>
      </c>
      <c r="M87" s="3">
        <f>'3C'!K116</f>
        <v>1409.3970284080153</v>
      </c>
      <c r="N87" s="3">
        <f>'3C'!L116</f>
        <v>468.12489476688586</v>
      </c>
      <c r="O87" s="3">
        <f t="shared" si="8"/>
        <v>5.7424035156832627</v>
      </c>
      <c r="Q87" s="3">
        <f>AVERAGE('4C'!$K230:$K260) + Calibration!$C$11</f>
        <v>397.69731355217851</v>
      </c>
      <c r="R87" s="3">
        <f>'4C'!L260</f>
        <v>1223.4495324542013</v>
      </c>
      <c r="S87" s="3">
        <f>'4C'!M260</f>
        <v>456.33486877812624</v>
      </c>
      <c r="T87" s="3">
        <f t="shared" si="9"/>
        <v>4.6765397839760601</v>
      </c>
    </row>
    <row r="88" spans="1:20" x14ac:dyDescent="0.25">
      <c r="A88" s="3">
        <f t="shared" si="10"/>
        <v>9.5833333333333321</v>
      </c>
      <c r="B88" s="3">
        <f>AVERAGE('1C'!$J87:$J117) + Calibration!$C$11</f>
        <v>402.07203792126239</v>
      </c>
      <c r="C88" s="2">
        <f>'1C'!K117</f>
        <v>991.86483763396734</v>
      </c>
      <c r="D88" s="2">
        <f>'1C'!L117</f>
        <v>489.72621210734371</v>
      </c>
      <c r="E88" s="3">
        <f t="shared" si="6"/>
        <v>3.3402144481386529</v>
      </c>
      <c r="G88" s="3">
        <f>AVERAGE('2C'!$J87:$J117) + Calibration!$C$11</f>
        <v>398.12865352734548</v>
      </c>
      <c r="H88" s="3">
        <f>'2C'!K117</f>
        <v>1101.1029217630412</v>
      </c>
      <c r="I88" s="3">
        <f>'2C'!L117</f>
        <v>474.14355059230297</v>
      </c>
      <c r="J88" s="3">
        <f t="shared" si="7"/>
        <v>3.9812029047732489</v>
      </c>
      <c r="L88" s="3">
        <f>AVERAGE('3C'!$J87:$J117) + Calibration!$C$11</f>
        <v>395.48522688425749</v>
      </c>
      <c r="M88" s="3">
        <f>'3C'!K117</f>
        <v>2001.0629836350283</v>
      </c>
      <c r="N88" s="3">
        <f>'3C'!L117</f>
        <v>468.99059245884706</v>
      </c>
      <c r="O88" s="3">
        <f t="shared" si="8"/>
        <v>9.0929798114207916</v>
      </c>
      <c r="Q88" s="3">
        <f>AVERAGE('4C'!$K231:$K261) + Calibration!$C$11</f>
        <v>397.75073676617211</v>
      </c>
      <c r="R88" s="3">
        <f>'4C'!L261</f>
        <v>1847.482297453864</v>
      </c>
      <c r="S88" s="3">
        <f>'4C'!M261</f>
        <v>455.8813811886526</v>
      </c>
      <c r="T88" s="3">
        <f t="shared" si="9"/>
        <v>8.2103652457107383</v>
      </c>
    </row>
    <row r="89" spans="1:20" x14ac:dyDescent="0.25">
      <c r="A89" s="3">
        <f t="shared" si="10"/>
        <v>9.6666666666666661</v>
      </c>
      <c r="B89" s="3">
        <f>AVERAGE('1C'!$J88:$J118) + Calibration!$C$11</f>
        <v>402.13535342166324</v>
      </c>
      <c r="C89" s="2">
        <f>'1C'!K118</f>
        <v>1037.5425516950356</v>
      </c>
      <c r="D89" s="2">
        <f>'1C'!L118</f>
        <v>490.385806809256</v>
      </c>
      <c r="E89" s="3">
        <f t="shared" si="6"/>
        <v>3.598545633581598</v>
      </c>
      <c r="G89" s="3">
        <f>AVERAGE('2C'!$J88:$J118) + Calibration!$C$11</f>
        <v>398.01191461508938</v>
      </c>
      <c r="H89" s="3">
        <f>'2C'!K118</f>
        <v>1274.386862408792</v>
      </c>
      <c r="I89" s="3">
        <f>'2C'!L118</f>
        <v>474.34970305102706</v>
      </c>
      <c r="J89" s="3">
        <f t="shared" si="7"/>
        <v>4.9632349937693316</v>
      </c>
      <c r="L89" s="3">
        <f>AVERAGE('3C'!$J88:$J118) + Calibration!$C$11</f>
        <v>395.62372938062191</v>
      </c>
      <c r="M89" s="3">
        <f>'3C'!K118</f>
        <v>2009.1546860781905</v>
      </c>
      <c r="N89" s="3">
        <f>'3C'!L118</f>
        <v>468.78448946879809</v>
      </c>
      <c r="O89" s="3">
        <f t="shared" si="8"/>
        <v>9.1380217200099949</v>
      </c>
      <c r="Q89" s="3">
        <f>AVERAGE('4C'!$K232:$K262) + Calibration!$C$11</f>
        <v>397.78437283515092</v>
      </c>
      <c r="R89" s="3">
        <f>'4C'!L262</f>
        <v>1406.7672224841815</v>
      </c>
      <c r="S89" s="3">
        <f>'4C'!M262</f>
        <v>456.08748417870157</v>
      </c>
      <c r="T89" s="3">
        <f t="shared" si="9"/>
        <v>5.7142425169711739</v>
      </c>
    </row>
    <row r="90" spans="1:20" x14ac:dyDescent="0.25">
      <c r="A90" s="3">
        <f t="shared" si="10"/>
        <v>9.75</v>
      </c>
      <c r="B90" s="3">
        <f>AVERAGE('1C'!$J89:$J119) + Calibration!$C$11</f>
        <v>402.18877564634914</v>
      </c>
      <c r="C90" s="2">
        <f>'1C'!K119</f>
        <v>1117.0435348747671</v>
      </c>
      <c r="D90" s="2">
        <f>'1C'!L119</f>
        <v>489.27272451787007</v>
      </c>
      <c r="E90" s="3">
        <f t="shared" si="6"/>
        <v>4.0484865129899017</v>
      </c>
      <c r="G90" s="3">
        <f>AVERAGE('2C'!$J89:$J119) + Calibration!$C$11</f>
        <v>397.97827854611052</v>
      </c>
      <c r="H90" s="3">
        <f>'2C'!K119</f>
        <v>1202.2493034489528</v>
      </c>
      <c r="I90" s="3">
        <f>'2C'!L119</f>
        <v>475.25663288368889</v>
      </c>
      <c r="J90" s="3">
        <f t="shared" si="7"/>
        <v>4.5548838488844767</v>
      </c>
      <c r="L90" s="3">
        <f>AVERAGE('3C'!$J89:$J119) + Calibration!$C$11</f>
        <v>395.88094960267472</v>
      </c>
      <c r="M90" s="3">
        <f>'3C'!K119</f>
        <v>1447.4281083804706</v>
      </c>
      <c r="N90" s="3">
        <f>'3C'!L119</f>
        <v>465.65144452203964</v>
      </c>
      <c r="O90" s="3">
        <f t="shared" si="8"/>
        <v>5.9552999194965972</v>
      </c>
      <c r="Q90" s="3">
        <f>AVERAGE('4C'!$K233:$K263) + Calibration!$C$11</f>
        <v>397.71907931276405</v>
      </c>
      <c r="R90" s="3">
        <f>'4C'!L263</f>
        <v>1429.7073149052173</v>
      </c>
      <c r="S90" s="3">
        <f>'4C'!M263</f>
        <v>455.63404605790299</v>
      </c>
      <c r="T90" s="3">
        <f t="shared" si="9"/>
        <v>5.8445305139603834</v>
      </c>
    </row>
    <row r="91" spans="1:20" x14ac:dyDescent="0.25">
      <c r="A91" s="3">
        <f t="shared" si="10"/>
        <v>9.8333333333333339</v>
      </c>
      <c r="B91" s="3">
        <f>AVERAGE('1C'!$J90:$J120) + Calibration!$C$11</f>
        <v>402.40246494081566</v>
      </c>
      <c r="C91" s="2">
        <f>'1C'!K120</f>
        <v>974.58901136688212</v>
      </c>
      <c r="D91" s="2">
        <f>'1C'!L120</f>
        <v>489.72621210734371</v>
      </c>
      <c r="E91" s="3">
        <f t="shared" si="6"/>
        <v>3.2405037334024529</v>
      </c>
      <c r="G91" s="3">
        <f>AVERAGE('2C'!$J90:$J120) + Calibration!$C$11</f>
        <v>398.10688737103686</v>
      </c>
      <c r="H91" s="3">
        <f>'2C'!K120</f>
        <v>1040.5769148246259</v>
      </c>
      <c r="I91" s="3">
        <f>'2C'!L120</f>
        <v>474.55581016346559</v>
      </c>
      <c r="J91" s="3">
        <f t="shared" si="7"/>
        <v>3.6385450436862761</v>
      </c>
      <c r="L91" s="3">
        <f>AVERAGE('3C'!$J90:$J120) + Calibration!$C$11</f>
        <v>396.09463889714118</v>
      </c>
      <c r="M91" s="3">
        <f>'3C'!K120</f>
        <v>1428.6148975703122</v>
      </c>
      <c r="N91" s="3">
        <f>'3C'!L120</f>
        <v>465.65144452203964</v>
      </c>
      <c r="O91" s="3">
        <f t="shared" si="8"/>
        <v>5.8475435571542347</v>
      </c>
      <c r="Q91" s="3">
        <f>AVERAGE('4C'!$K234:$K264) + Calibration!$C$11</f>
        <v>397.53704707598257</v>
      </c>
      <c r="R91" s="3">
        <f>'4C'!L264</f>
        <v>1243.557441225071</v>
      </c>
      <c r="S91" s="3">
        <f>'4C'!M264</f>
        <v>454.10875366402956</v>
      </c>
      <c r="T91" s="3">
        <f t="shared" si="9"/>
        <v>4.7913259458800912</v>
      </c>
    </row>
    <row r="92" spans="1:20" x14ac:dyDescent="0.25">
      <c r="A92" s="3">
        <f t="shared" si="10"/>
        <v>9.9166666666666679</v>
      </c>
      <c r="B92" s="3">
        <f>AVERAGE('1C'!$J91:$J121) + Calibration!$C$11</f>
        <v>402.5627335934887</v>
      </c>
      <c r="C92" s="2">
        <f>'1C'!K121</f>
        <v>978.75621397135478</v>
      </c>
      <c r="D92" s="2">
        <f>'1C'!L121</f>
        <v>487.25276186249744</v>
      </c>
      <c r="E92" s="3">
        <f t="shared" si="6"/>
        <v>3.2631964802197384</v>
      </c>
      <c r="G92" s="3">
        <f>AVERAGE('2C'!$J91:$J121) + Calibration!$C$11</f>
        <v>398.21373261185477</v>
      </c>
      <c r="H92" s="3">
        <f>'2C'!K121</f>
        <v>1327.4685158844006</v>
      </c>
      <c r="I92" s="3">
        <f>'2C'!L121</f>
        <v>475.25663288368889</v>
      </c>
      <c r="J92" s="3">
        <f t="shared" si="7"/>
        <v>5.2627130317644806</v>
      </c>
      <c r="L92" s="3">
        <f>AVERAGE('3C'!$J91:$J121) + Calibration!$C$11</f>
        <v>396.23314139350555</v>
      </c>
      <c r="M92" s="3">
        <f>'3C'!K121</f>
        <v>1373.7935748799691</v>
      </c>
      <c r="N92" s="3">
        <f>'3C'!L121</f>
        <v>467.87755963613631</v>
      </c>
      <c r="O92" s="3">
        <f t="shared" si="8"/>
        <v>5.5362857692578107</v>
      </c>
      <c r="Q92" s="3">
        <f>AVERAGE('4C'!$K235:$K265) + Calibration!$C$11</f>
        <v>397.46186027788059</v>
      </c>
      <c r="R92" s="3">
        <f>'4C'!L265</f>
        <v>1053.4831648067616</v>
      </c>
      <c r="S92" s="3">
        <f>'4C'!M265</f>
        <v>453.6553155432311</v>
      </c>
      <c r="T92" s="3">
        <f t="shared" si="9"/>
        <v>3.7152909305463218</v>
      </c>
    </row>
    <row r="93" spans="1:20" x14ac:dyDescent="0.25">
      <c r="B93" s="3">
        <f>AVERAGE(B2:B92)</f>
        <v>402.0933810253789</v>
      </c>
      <c r="D93" s="3">
        <f>AVERAGE(D2:D92)</f>
        <v>483.83485145853405</v>
      </c>
      <c r="G93" s="3">
        <f>AVERAGE(G2:G92)</f>
        <v>399.49576625131181</v>
      </c>
      <c r="I93" s="3">
        <f>AVERAGE(I2:I92)</f>
        <v>475.40914183175852</v>
      </c>
      <c r="L93" s="3">
        <f>AVERAGE(L2:L92)</f>
        <v>398.50399725505997</v>
      </c>
      <c r="N93" s="3">
        <f>AVERAGE(N2:N92)</f>
        <v>459.26770185858436</v>
      </c>
      <c r="Q93" s="3">
        <f>AVERAGE(Q2:Q92)</f>
        <v>399.02874805385204</v>
      </c>
      <c r="S93" s="3">
        <f>AVERAGE(S2:S92)</f>
        <v>451.12597957422685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41748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0.72833177675738625</v>
      </c>
      <c r="D11" s="2">
        <f>AVERAGE(E11:E14)</f>
        <v>399.27166822324261</v>
      </c>
      <c r="E11" s="2">
        <f>AVERAGE('4C'!O2)</f>
        <v>398.39651831088997</v>
      </c>
    </row>
    <row r="12" spans="1:5" x14ac:dyDescent="0.25">
      <c r="E12" s="2">
        <f>'3C'!N2</f>
        <v>397.72812899903437</v>
      </c>
    </row>
    <row r="13" spans="1:5" x14ac:dyDescent="0.25">
      <c r="E13" s="2">
        <f>'2C'!N2</f>
        <v>399.09645565421755</v>
      </c>
    </row>
    <row r="14" spans="1:5" x14ac:dyDescent="0.25">
      <c r="E14" s="2">
        <f>'1C'!N2</f>
        <v>401.86556992882868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2015-04-24T03:48:36Z</dcterms:modified>
</cp:coreProperties>
</file>